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PLAN\Recadastramento\PLANEJAMENTO URBANO E PROJETOS TÉCNICOS\2025\1 - FINALIZADOS PARA LICITAR\PISTA DE SKATE BORÓ\"/>
    </mc:Choice>
  </mc:AlternateContent>
  <xr:revisionPtr revIDLastSave="0" documentId="13_ncr:1_{20A05D9C-ADA0-4AFB-8001-94BF31C5D9A1}" xr6:coauthVersionLast="40" xr6:coauthVersionMax="40" xr10:uidLastSave="{00000000-0000-0000-0000-000000000000}"/>
  <bookViews>
    <workbookView xWindow="-105" yWindow="-105" windowWidth="23250" windowHeight="12450" xr2:uid="{00000000-000D-0000-FFFF-FFFF00000000}"/>
  </bookViews>
  <sheets>
    <sheet name="Anexo 05" sheetId="2" r:id="rId1"/>
  </sheet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demir" hidden="1">{#N/A,#N/A,FALSE,"Cronograma";#N/A,#N/A,FALSE,"Cronogr. 2"}</definedName>
    <definedName name="_xlnm.Print_Area" localSheetId="0">'Anexo 05'!$A$1:$K$70</definedName>
    <definedName name="bosta" hidden="1">{#N/A,#N/A,FALSE,"Cronograma";#N/A,#N/A,FALSE,"Cronogr. 2"}</definedName>
    <definedName name="CA´L" hidden="1">{#N/A,#N/A,FALSE,"Cronograma";#N/A,#N/A,FALSE,"Cronogr. 2"}</definedName>
    <definedName name="concorrentes" hidden="1">{#N/A,#N/A,FALSE,"Cronograma";#N/A,#N/A,FALSE,"Cronogr. 2"}</definedName>
    <definedName name="Popular" hidden="1">{#N/A,#N/A,FALSE,"Cronograma";#N/A,#N/A,FALSE,"Cronogr. 2"}</definedName>
    <definedName name="rio" hidden="1">{#N/A,#N/A,FALSE,"Cronograma";#N/A,#N/A,FALSE,"Cronogr. 2"}</definedName>
    <definedName name="ss" hidden="1">{#N/A,#N/A,FALSE,"Cronograma";#N/A,#N/A,FALSE,"Cronogr. 2"}</definedName>
    <definedName name="wrn.Cronograma." hidden="1">{#N/A,#N/A,FALSE,"Cronograma";#N/A,#N/A,FALSE,"Cronogr. 2"}</definedName>
    <definedName name="wrn.GERAL." hidden="1">{#N/A,#N/A,FALSE,"ET-CAPA";#N/A,#N/A,FALSE,"ET-PAG1";#N/A,#N/A,FALSE,"ET-PAG2";#N/A,#N/A,FALSE,"ET-PAG3";#N/A,#N/A,FALSE,"ET-PAG4";#N/A,#N/A,FALSE,"ET-PAG5"}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81029"/>
</workbook>
</file>

<file path=xl/calcChain.xml><?xml version="1.0" encoding="utf-8"?>
<calcChain xmlns="http://schemas.openxmlformats.org/spreadsheetml/2006/main">
  <c r="J29" i="2" l="1"/>
  <c r="J28" i="2"/>
  <c r="J27" i="2"/>
  <c r="J26" i="2"/>
  <c r="J25" i="2"/>
  <c r="D56" i="2" l="1"/>
</calcChain>
</file>

<file path=xl/sharedStrings.xml><?xml version="1.0" encoding="utf-8"?>
<sst xmlns="http://schemas.openxmlformats.org/spreadsheetml/2006/main" count="59" uniqueCount="57">
  <si>
    <t>Forma de Execução:</t>
  </si>
  <si>
    <t>Adm. Central, Seguros e Garantias, Riscos</t>
  </si>
  <si>
    <t>Despesas Financeiras</t>
  </si>
  <si>
    <t>Lucro/Remuneração</t>
  </si>
  <si>
    <t>Médio</t>
  </si>
  <si>
    <t>Prefeitura de Ituiutaba</t>
  </si>
  <si>
    <t>Prazo de Execução:</t>
  </si>
  <si>
    <t>Vigência Contratual:</t>
  </si>
  <si>
    <t>Objeto Contratual/Local dos Serviços:</t>
  </si>
  <si>
    <t>Data Base:</t>
  </si>
  <si>
    <t>PLANILHA DE COMPOSIÇÃO DE BDI PARA OBRAS</t>
  </si>
  <si>
    <t>Rev.:</t>
  </si>
  <si>
    <t>Data do PA:</t>
  </si>
  <si>
    <t>Nº do PA:</t>
  </si>
  <si>
    <t>00</t>
  </si>
  <si>
    <t>Observações:</t>
  </si>
  <si>
    <t>a)</t>
  </si>
  <si>
    <t>b)</t>
  </si>
  <si>
    <t>A empresa deverá comprovar que aderiu a desoneração em folha, com documentação.</t>
  </si>
  <si>
    <t>1) ADMINISTRAÇÃO CENTRAL - ( 3,00% a 5,50%)</t>
  </si>
  <si>
    <t>2) SEGUROS E GARANTIAS - ( 0,80% a 1,00%)</t>
  </si>
  <si>
    <t>Impostos (com desoneração)</t>
  </si>
  <si>
    <t>Impostos (sem desoneração)</t>
  </si>
  <si>
    <t>3) RISCOS  -  ( 0,97% a 1,27%)</t>
  </si>
  <si>
    <t>4) DESPESAS FINANCEIRAS - ( 0,59% a 1,39%)</t>
  </si>
  <si>
    <t>5) LUCRO/REMUNERAÇÃO  - (6,16% a 8,96%)</t>
  </si>
  <si>
    <t>6) IMPOSTOS</t>
  </si>
  <si>
    <t xml:space="preserve"> - ISS - Variação de 2% a 5% - Justificado pela Legislação Tributária Municipal com apresentação da base de cálculo da alíquota.</t>
  </si>
  <si>
    <t>COFINS=</t>
  </si>
  <si>
    <t>PIS=</t>
  </si>
  <si>
    <t>ISS=</t>
  </si>
  <si>
    <t>CPRB=</t>
  </si>
  <si>
    <t>A) Sem desoneração:</t>
  </si>
  <si>
    <t>BDI=</t>
  </si>
  <si>
    <t>Faixa referencial</t>
  </si>
  <si>
    <t>1º Quartil</t>
  </si>
  <si>
    <t>2º Quartil</t>
  </si>
  <si>
    <t>B) Com desoneração:</t>
  </si>
  <si>
    <t>Tipo de Obra:</t>
  </si>
  <si>
    <t>CONSTRUÇÃO DE EDIFÍCIOS</t>
  </si>
  <si>
    <t>Fonte de Recursos Municipal:</t>
  </si>
  <si>
    <t>Indireta</t>
  </si>
  <si>
    <t>BDI deteminado conforme Nota Ténica nº 03/2014 - MEC/FNDE/DIGAP/CGEST.</t>
  </si>
  <si>
    <t>___________________________________</t>
  </si>
  <si>
    <t xml:space="preserve">Secretário Municipal </t>
  </si>
  <si>
    <t>de Planejamento</t>
  </si>
  <si>
    <t>ANEXO 05</t>
  </si>
  <si>
    <t>08 (oito) meses</t>
  </si>
  <si>
    <t>12 (doze) meses</t>
  </si>
  <si>
    <t>Engenheiro Civil</t>
  </si>
  <si>
    <t>Otaviano Fernandes Gonçalves</t>
  </si>
  <si>
    <t>Ituiutaba/MG em 07 de agosto de 2025.</t>
  </si>
  <si>
    <t>Construção de Pista de Skate e Reforma da Grade de Proteção do Coreto na Praça Alcides Junqueira - Ituiutaba/MG</t>
  </si>
  <si>
    <t xml:space="preserve">01.07.00 – SEC. MUN. EDUACAÇÃO, ESPORTE E LAZER
01.07.03 – DEPARTAMENTO DE ESPORTES E LAZER 
27.811.0011.1.445 CONSTRUÇÃO/REFORMA QUADRA DE ESPORTES – 4.4.90.51.00 – OBRAS E INTALAÇÕES – DOTAÇÃO 380 – FONTE DO RECURÇO – 1.501.000.0000
01.09.00 – SEC. MUN. OBRAS E SERVIÇOS URBANOS
01.09.02 – DEPARTAMENTO DE OBRAS PÚBLICAS 
15.451.0015.1.022 CONST.RESTUR. PRAÇAS E CANTEIROS – 4.4.90.51.00 – OBRAS E INTALAÇÕES – DOTAÇÃO 380 – FONTE DO RECURÇO – 1.501.000.0000
</t>
  </si>
  <si>
    <t>Caroline Gomes Bueno de Menezes</t>
  </si>
  <si>
    <t xml:space="preserve">CREA/MG:225.991/D
</t>
  </si>
  <si>
    <t>SINAPI 06/2025 E SICOR 04/2025 DESONERADO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</si>
</sst>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-* #,##0.0000_-;\-* #,##0.0000_-;_-* &quot;-&quot;??_-;_-@_-"/>
    <numFmt numFmtId="169" formatCode="&quot;R$&quot;#,##0;[Red]\-&quot;R$&quot;#,##0"/>
    <numFmt numFmtId="170" formatCode="_-&quot;R$&quot;* #,##0.00_-;\-&quot;R$&quot;* #,##0.00_-;_-&quot;R$&quot;* &quot;-&quot;??_-;_-@_-"/>
    <numFmt numFmtId="171" formatCode="_-* #,##0.00\ _€_-;\-* #,##0.00\ _€_-;_-* &quot;-&quot;??\ _€_-;_-@_-"/>
    <numFmt numFmtId="172" formatCode="#\,##0."/>
    <numFmt numFmtId="173" formatCode="\$#."/>
    <numFmt numFmtId="174" formatCode="#,##0.00&quot; &quot;;&quot; (&quot;#,##0.00&quot;)&quot;;&quot; -&quot;#&quot; &quot;;@&quot; &quot;"/>
    <numFmt numFmtId="175" formatCode="#,##0.00&quot; &quot;;&quot;-&quot;#,##0.00&quot; &quot;;&quot; -&quot;#&quot; &quot;;@&quot; &quot;"/>
    <numFmt numFmtId="176" formatCode="#.00"/>
    <numFmt numFmtId="177" formatCode="0.00_)"/>
    <numFmt numFmtId="178" formatCode="%#.00"/>
    <numFmt numFmtId="179" formatCode="#\,##0.00"/>
    <numFmt numFmtId="180" formatCode="[$R$-416]&quot; &quot;#,##0.00;[Red]&quot;-&quot;[$R$-416]&quot; &quot;#,##0.00"/>
    <numFmt numFmtId="181" formatCode="#,"/>
    <numFmt numFmtId="182" formatCode="_(* #,##0.0000_);_(* \(#,##0.0000\);_(* &quot;-&quot;??_);_(@_)"/>
  </numFmts>
  <fonts count="4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sz val="11"/>
      <color theme="1"/>
      <name val="Times New Roman"/>
      <family val="1"/>
    </font>
    <font>
      <b/>
      <u val="double"/>
      <sz val="12"/>
      <name val="Arial Black"/>
      <family val="2"/>
    </font>
    <font>
      <sz val="11"/>
      <name val="Calibri"/>
      <family val="2"/>
      <scheme val="minor"/>
    </font>
    <font>
      <b/>
      <sz val="12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u/>
      <sz val="11"/>
      <name val="Times New Roman"/>
      <family val="1"/>
    </font>
    <font>
      <u/>
      <sz val="15"/>
      <name val="Arial Black"/>
      <family val="2"/>
    </font>
    <font>
      <sz val="10"/>
      <name val="Arial"/>
      <family val="2"/>
    </font>
    <font>
      <sz val="11"/>
      <color rgb="FF000000"/>
      <name val="Arial"/>
      <family val="2"/>
    </font>
    <font>
      <u/>
      <sz val="11.5"/>
      <name val="Times New Roman"/>
      <family val="1"/>
    </font>
    <font>
      <b/>
      <sz val="11.5"/>
      <name val="Times New Roman"/>
      <family val="1"/>
    </font>
    <font>
      <sz val="12"/>
      <color rgb="FFC00000"/>
      <name val="Times New Roman"/>
      <family val="1"/>
    </font>
    <font>
      <sz val="11"/>
      <color rgb="FFC00000"/>
      <name val="Times New Roman"/>
      <family val="1"/>
    </font>
    <font>
      <b/>
      <u/>
      <sz val="12"/>
      <name val="Times New Roman"/>
      <family val="1"/>
    </font>
    <font>
      <sz val="10"/>
      <name val="Arial"/>
      <family val="2"/>
    </font>
    <font>
      <sz val="11"/>
      <color indexed="8"/>
      <name val="Arial"/>
      <family val="2"/>
    </font>
    <font>
      <sz val="10"/>
      <color indexed="8"/>
      <name val="MS Sans Serif"/>
      <family val="2"/>
    </font>
    <font>
      <sz val="10"/>
      <color rgb="FF000000"/>
      <name val="Arial1"/>
    </font>
    <font>
      <sz val="1"/>
      <color indexed="8"/>
      <name val="Courier"/>
      <family val="3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u/>
      <sz val="6"/>
      <color indexed="36"/>
      <name val="MS Sans Serif"/>
      <family val="2"/>
    </font>
    <font>
      <b/>
      <i/>
      <sz val="16"/>
      <color rgb="FF000000"/>
      <name val="Arial"/>
      <family val="2"/>
    </font>
    <font>
      <u/>
      <sz val="11"/>
      <color indexed="12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b/>
      <sz val="14"/>
      <name val="Arial"/>
      <family val="2"/>
    </font>
    <font>
      <b/>
      <i/>
      <u/>
      <sz val="11"/>
      <color rgb="FF000000"/>
      <name val="Arial"/>
      <family val="2"/>
    </font>
    <font>
      <sz val="10"/>
      <name val="MS Sans Serif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9"/>
      <name val="Arial"/>
      <family val="2"/>
    </font>
    <font>
      <sz val="7.5"/>
      <name val="Arial"/>
      <family val="2"/>
    </font>
    <font>
      <sz val="10"/>
      <color indexed="9"/>
      <name val="Arial"/>
      <family val="2"/>
    </font>
    <font>
      <b/>
      <sz val="20"/>
      <name val="Arial"/>
      <family val="2"/>
    </font>
    <font>
      <b/>
      <sz val="12"/>
      <color rgb="FFFF0000"/>
      <name val="Times New Roman"/>
      <family val="1"/>
    </font>
    <font>
      <u/>
      <sz val="12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2">
    <xf numFmtId="0" fontId="0" fillId="0" borderId="0"/>
    <xf numFmtId="0" fontId="12" fillId="0" borderId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3" fillId="0" borderId="0"/>
    <xf numFmtId="0" fontId="19" fillId="0" borderId="0"/>
    <xf numFmtId="0" fontId="12" fillId="0" borderId="0"/>
    <xf numFmtId="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20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21" fillId="0" borderId="0"/>
    <xf numFmtId="0" fontId="22" fillId="0" borderId="0" applyNumberFormat="0" applyBorder="0" applyProtection="0"/>
    <xf numFmtId="0" fontId="22" fillId="0" borderId="0" applyNumberFormat="0" applyBorder="0" applyProtection="0"/>
    <xf numFmtId="171" fontId="12" fillId="0" borderId="0" applyFont="0" applyFill="0" applyBorder="0" applyAlignment="0" applyProtection="0"/>
    <xf numFmtId="172" fontId="23" fillId="0" borderId="0">
      <protection locked="0"/>
    </xf>
    <xf numFmtId="0" fontId="2" fillId="3" borderId="9" applyFill="0" applyBorder="0" applyAlignment="0" applyProtection="0">
      <alignment vertical="center"/>
      <protection locked="0"/>
    </xf>
    <xf numFmtId="16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3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174" fontId="22" fillId="0" borderId="0" applyBorder="0" applyProtection="0"/>
    <xf numFmtId="174" fontId="22" fillId="0" borderId="0" applyBorder="0" applyProtection="0"/>
    <xf numFmtId="0" fontId="24" fillId="0" borderId="0" applyNumberFormat="0" applyBorder="0" applyProtection="0"/>
    <xf numFmtId="0" fontId="22" fillId="0" borderId="0" applyNumberFormat="0" applyBorder="0" applyProtection="0"/>
    <xf numFmtId="0" fontId="24" fillId="0" borderId="0" applyNumberFormat="0" applyBorder="0" applyProtection="0"/>
    <xf numFmtId="0" fontId="25" fillId="0" borderId="0"/>
    <xf numFmtId="175" fontId="24" fillId="0" borderId="0" applyBorder="0" applyProtection="0"/>
    <xf numFmtId="176" fontId="23" fillId="0" borderId="0">
      <protection locked="0"/>
    </xf>
    <xf numFmtId="176" fontId="23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38" fontId="3" fillId="4" borderId="0" applyNumberFormat="0" applyBorder="0" applyAlignment="0" applyProtection="0"/>
    <xf numFmtId="0" fontId="27" fillId="0" borderId="0" applyNumberFormat="0" applyBorder="0" applyProtection="0">
      <alignment horizontal="center"/>
    </xf>
    <xf numFmtId="0" fontId="23" fillId="0" borderId="0">
      <protection locked="0"/>
    </xf>
    <xf numFmtId="0" fontId="23" fillId="0" borderId="0">
      <protection locked="0"/>
    </xf>
    <xf numFmtId="0" fontId="27" fillId="0" borderId="0" applyNumberFormat="0" applyBorder="0" applyProtection="0">
      <alignment horizontal="center" textRotation="9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/>
    <xf numFmtId="10" fontId="3" fillId="5" borderId="12" applyNumberFormat="0" applyBorder="0" applyAlignment="0" applyProtection="0"/>
    <xf numFmtId="0" fontId="12" fillId="0" borderId="0">
      <alignment horizontal="centerContinuous" vertical="justify"/>
    </xf>
    <xf numFmtId="0" fontId="30" fillId="0" borderId="0" applyAlignment="0">
      <alignment horizontal="center"/>
    </xf>
    <xf numFmtId="177" fontId="3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>
      <alignment horizontal="left" vertical="center" indent="12"/>
    </xf>
    <xf numFmtId="0" fontId="3" fillId="0" borderId="9" applyBorder="0">
      <alignment horizontal="left" vertical="center" wrapText="1" indent="2"/>
      <protection locked="0"/>
    </xf>
    <xf numFmtId="0" fontId="3" fillId="0" borderId="9" applyBorder="0">
      <alignment horizontal="left" vertical="center" wrapText="1" indent="3"/>
      <protection locked="0"/>
    </xf>
    <xf numFmtId="10" fontId="12" fillId="0" borderId="0" applyFont="0" applyFill="0" applyBorder="0" applyAlignment="0" applyProtection="0"/>
    <xf numFmtId="178" fontId="23" fillId="0" borderId="0">
      <protection locked="0"/>
    </xf>
    <xf numFmtId="178" fontId="23" fillId="0" borderId="0">
      <protection locked="0"/>
    </xf>
    <xf numFmtId="179" fontId="23" fillId="0" borderId="0">
      <protection locked="0"/>
    </xf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0" applyNumberFormat="0" applyBorder="0" applyProtection="0"/>
    <xf numFmtId="180" fontId="33" fillId="0" borderId="0" applyBorder="0" applyProtection="0"/>
    <xf numFmtId="38" fontId="34" fillId="0" borderId="0" applyFont="0" applyFill="0" applyBorder="0" applyAlignment="0" applyProtection="0"/>
    <xf numFmtId="181" fontId="35" fillId="0" borderId="0">
      <protection locked="0"/>
    </xf>
    <xf numFmtId="174" fontId="22" fillId="0" borderId="0" applyBorder="0" applyProtection="0"/>
    <xf numFmtId="165" fontId="9" fillId="0" borderId="0" applyFont="0" applyFill="0" applyBorder="0" applyAlignment="0" applyProtection="0"/>
    <xf numFmtId="0" fontId="34" fillId="0" borderId="0"/>
    <xf numFmtId="0" fontId="36" fillId="0" borderId="0">
      <protection locked="0"/>
    </xf>
    <xf numFmtId="0" fontId="36" fillId="0" borderId="0">
      <protection locked="0"/>
    </xf>
    <xf numFmtId="43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9" fillId="0" borderId="0" applyFont="0" applyFill="0" applyBorder="0" applyAlignment="0" applyProtection="0"/>
  </cellStyleXfs>
  <cellXfs count="140">
    <xf numFmtId="0" fontId="0" fillId="0" borderId="0" xfId="0"/>
    <xf numFmtId="49" fontId="4" fillId="0" borderId="0" xfId="0" applyNumberFormat="1" applyFont="1"/>
    <xf numFmtId="49" fontId="16" fillId="0" borderId="0" xfId="0" applyNumberFormat="1" applyFont="1"/>
    <xf numFmtId="49" fontId="17" fillId="0" borderId="0" xfId="0" applyNumberFormat="1" applyFont="1"/>
    <xf numFmtId="49" fontId="8" fillId="0" borderId="0" xfId="0" applyNumberFormat="1" applyFont="1"/>
    <xf numFmtId="0" fontId="6" fillId="0" borderId="0" xfId="0" applyFont="1"/>
    <xf numFmtId="49" fontId="8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49" fontId="15" fillId="0" borderId="1" xfId="3" applyNumberFormat="1" applyFont="1" applyFill="1" applyBorder="1" applyAlignment="1">
      <alignment horizontal="center" vertical="center"/>
    </xf>
    <xf numFmtId="10" fontId="0" fillId="0" borderId="12" xfId="92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38" fillId="0" borderId="3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39" fillId="0" borderId="4" xfId="0" applyFont="1" applyBorder="1" applyAlignment="1">
      <alignment vertical="center"/>
    </xf>
    <xf numFmtId="182" fontId="12" fillId="0" borderId="12" xfId="111" applyNumberFormat="1" applyFont="1" applyBorder="1" applyAlignment="1">
      <alignment vertical="center"/>
    </xf>
    <xf numFmtId="0" fontId="38" fillId="0" borderId="5" xfId="0" applyFont="1" applyBorder="1" applyAlignment="1">
      <alignment vertical="center"/>
    </xf>
    <xf numFmtId="0" fontId="39" fillId="0" borderId="6" xfId="0" applyFont="1" applyBorder="1" applyAlignment="1">
      <alignment vertical="center"/>
    </xf>
    <xf numFmtId="0" fontId="38" fillId="0" borderId="7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8" xfId="0" applyBorder="1" applyAlignment="1">
      <alignment vertical="center"/>
    </xf>
    <xf numFmtId="10" fontId="0" fillId="0" borderId="0" xfId="92" applyNumberFormat="1" applyFont="1" applyBorder="1" applyAlignment="1">
      <alignment vertical="center"/>
    </xf>
    <xf numFmtId="0" fontId="0" fillId="0" borderId="12" xfId="0" applyBorder="1" applyAlignment="1">
      <alignment horizontal="center" vertical="center"/>
    </xf>
    <xf numFmtId="10" fontId="0" fillId="0" borderId="12" xfId="0" applyNumberFormat="1" applyBorder="1" applyAlignment="1">
      <alignment vertical="center"/>
    </xf>
    <xf numFmtId="49" fontId="14" fillId="0" borderId="3" xfId="6" applyNumberFormat="1" applyFont="1" applyBorder="1" applyAlignment="1">
      <alignment vertical="center"/>
    </xf>
    <xf numFmtId="49" fontId="15" fillId="0" borderId="0" xfId="3" applyNumberFormat="1" applyFont="1" applyFill="1" applyBorder="1" applyAlignment="1">
      <alignment vertical="center"/>
    </xf>
    <xf numFmtId="49" fontId="15" fillId="0" borderId="1" xfId="3" applyNumberFormat="1" applyFont="1" applyFill="1" applyBorder="1" applyAlignment="1">
      <alignment vertical="center"/>
    </xf>
    <xf numFmtId="49" fontId="7" fillId="0" borderId="0" xfId="0" applyNumberFormat="1" applyFont="1" applyAlignment="1">
      <alignment vertical="center"/>
    </xf>
    <xf numFmtId="49" fontId="18" fillId="0" borderId="0" xfId="0" applyNumberFormat="1" applyFont="1" applyAlignment="1">
      <alignment vertical="center"/>
    </xf>
    <xf numFmtId="0" fontId="37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49" fontId="10" fillId="0" borderId="0" xfId="0" applyNumberFormat="1" applyFont="1" applyAlignment="1">
      <alignment horizontal="center"/>
    </xf>
    <xf numFmtId="49" fontId="41" fillId="0" borderId="0" xfId="0" applyNumberFormat="1" applyFont="1"/>
    <xf numFmtId="49" fontId="10" fillId="0" borderId="0" xfId="0" applyNumberFormat="1" applyFont="1"/>
    <xf numFmtId="49" fontId="15" fillId="2" borderId="7" xfId="6" applyNumberFormat="1" applyFont="1" applyFill="1" applyBorder="1" applyAlignment="1">
      <alignment vertical="center"/>
    </xf>
    <xf numFmtId="0" fontId="5" fillId="0" borderId="13" xfId="0" applyFont="1" applyBorder="1" applyAlignment="1">
      <alignment wrapText="1"/>
    </xf>
    <xf numFmtId="49" fontId="14" fillId="0" borderId="25" xfId="6" applyNumberFormat="1" applyFont="1" applyBorder="1" applyAlignment="1">
      <alignment horizontal="center" vertical="center"/>
    </xf>
    <xf numFmtId="49" fontId="15" fillId="2" borderId="26" xfId="6" applyNumberFormat="1" applyFont="1" applyFill="1" applyBorder="1" applyAlignment="1">
      <alignment horizontal="center"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0" fontId="12" fillId="0" borderId="22" xfId="0" applyFont="1" applyBorder="1" applyAlignment="1">
      <alignment vertical="center"/>
    </xf>
    <xf numFmtId="0" fontId="12" fillId="0" borderId="16" xfId="0" applyFont="1" applyBorder="1" applyAlignment="1">
      <alignment horizontal="left" vertical="center" wrapText="1"/>
    </xf>
    <xf numFmtId="0" fontId="0" fillId="0" borderId="17" xfId="0" applyBorder="1" applyAlignment="1">
      <alignment vertical="center"/>
    </xf>
    <xf numFmtId="49" fontId="8" fillId="0" borderId="23" xfId="0" applyNumberFormat="1" applyFont="1" applyBorder="1"/>
    <xf numFmtId="49" fontId="15" fillId="0" borderId="16" xfId="3" applyNumberFormat="1" applyFont="1" applyFill="1" applyBorder="1" applyAlignment="1">
      <alignment vertical="center"/>
    </xf>
    <xf numFmtId="49" fontId="10" fillId="0" borderId="22" xfId="0" applyNumberFormat="1" applyFont="1" applyBorder="1" applyAlignment="1">
      <alignment horizontal="center"/>
    </xf>
    <xf numFmtId="49" fontId="10" fillId="0" borderId="23" xfId="0" applyNumberFormat="1" applyFont="1" applyBorder="1" applyAlignment="1">
      <alignment horizontal="center"/>
    </xf>
    <xf numFmtId="49" fontId="10" fillId="0" borderId="22" xfId="0" applyNumberFormat="1" applyFont="1" applyBorder="1"/>
    <xf numFmtId="49" fontId="8" fillId="0" borderId="27" xfId="0" applyNumberFormat="1" applyFont="1" applyBorder="1"/>
    <xf numFmtId="49" fontId="7" fillId="0" borderId="28" xfId="0" applyNumberFormat="1" applyFont="1" applyBorder="1" applyAlignment="1">
      <alignment vertical="center"/>
    </xf>
    <xf numFmtId="49" fontId="8" fillId="0" borderId="28" xfId="0" applyNumberFormat="1" applyFont="1" applyBorder="1"/>
    <xf numFmtId="49" fontId="8" fillId="0" borderId="29" xfId="0" applyNumberFormat="1" applyFont="1" applyBorder="1"/>
    <xf numFmtId="0" fontId="5" fillId="0" borderId="22" xfId="0" applyFont="1" applyBorder="1" applyAlignment="1">
      <alignment wrapText="1"/>
    </xf>
    <xf numFmtId="49" fontId="7" fillId="0" borderId="23" xfId="0" applyNumberFormat="1" applyFont="1" applyBorder="1"/>
    <xf numFmtId="49" fontId="7" fillId="0" borderId="22" xfId="0" applyNumberFormat="1" applyFont="1" applyBorder="1" applyAlignment="1">
      <alignment vertical="center"/>
    </xf>
    <xf numFmtId="49" fontId="44" fillId="0" borderId="0" xfId="0" applyNumberFormat="1" applyFont="1" applyAlignment="1">
      <alignment wrapText="1"/>
    </xf>
    <xf numFmtId="49" fontId="44" fillId="0" borderId="28" xfId="0" applyNumberFormat="1" applyFont="1" applyBorder="1" applyAlignment="1">
      <alignment wrapText="1"/>
    </xf>
    <xf numFmtId="49" fontId="15" fillId="0" borderId="0" xfId="3" applyNumberFormat="1" applyFont="1" applyFill="1" applyBorder="1" applyAlignment="1">
      <alignment horizontal="center" vertical="center"/>
    </xf>
    <xf numFmtId="49" fontId="11" fillId="2" borderId="20" xfId="0" applyNumberFormat="1" applyFont="1" applyFill="1" applyBorder="1" applyAlignment="1">
      <alignment horizontal="center" vertical="center"/>
    </xf>
    <xf numFmtId="49" fontId="11" fillId="2" borderId="2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1" fillId="2" borderId="0" xfId="0" applyNumberFormat="1" applyFont="1" applyFill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/>
    </xf>
    <xf numFmtId="49" fontId="7" fillId="0" borderId="22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49" fontId="7" fillId="0" borderId="22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center" vertical="top"/>
    </xf>
    <xf numFmtId="0" fontId="40" fillId="0" borderId="9" xfId="0" applyFont="1" applyBorder="1" applyAlignment="1">
      <alignment horizontal="right" vertical="center"/>
    </xf>
    <xf numFmtId="0" fontId="40" fillId="0" borderId="11" xfId="0" applyFont="1" applyBorder="1" applyAlignment="1">
      <alignment horizontal="right" vertical="center"/>
    </xf>
    <xf numFmtId="10" fontId="40" fillId="0" borderId="9" xfId="92" applyNumberFormat="1" applyFont="1" applyBorder="1" applyAlignment="1">
      <alignment horizontal="center" vertical="center"/>
    </xf>
    <xf numFmtId="10" fontId="40" fillId="0" borderId="11" xfId="92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9" fontId="15" fillId="0" borderId="22" xfId="3" applyNumberFormat="1" applyFont="1" applyFill="1" applyBorder="1" applyAlignment="1">
      <alignment horizontal="center" vertical="center"/>
    </xf>
    <xf numFmtId="49" fontId="15" fillId="0" borderId="0" xfId="3" applyNumberFormat="1" applyFont="1" applyFill="1" applyBorder="1" applyAlignment="1">
      <alignment horizontal="center" vertical="center"/>
    </xf>
    <xf numFmtId="49" fontId="10" fillId="0" borderId="20" xfId="0" applyNumberFormat="1" applyFont="1" applyBorder="1" applyAlignment="1">
      <alignment horizontal="center"/>
    </xf>
    <xf numFmtId="49" fontId="10" fillId="0" borderId="2" xfId="0" applyNumberFormat="1" applyFont="1" applyBorder="1" applyAlignment="1">
      <alignment horizontal="center"/>
    </xf>
    <xf numFmtId="49" fontId="10" fillId="0" borderId="21" xfId="0" applyNumberFormat="1" applyFont="1" applyBorder="1" applyAlignment="1">
      <alignment horizontal="center"/>
    </xf>
    <xf numFmtId="49" fontId="8" fillId="0" borderId="20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21" xfId="0" applyNumberFormat="1" applyFont="1" applyBorder="1" applyAlignment="1">
      <alignment horizontal="center" vertical="center"/>
    </xf>
    <xf numFmtId="49" fontId="15" fillId="2" borderId="7" xfId="6" applyNumberFormat="1" applyFont="1" applyFill="1" applyBorder="1" applyAlignment="1">
      <alignment horizontal="center" vertical="center"/>
    </xf>
    <xf numFmtId="49" fontId="15" fillId="2" borderId="1" xfId="6" applyNumberFormat="1" applyFont="1" applyFill="1" applyBorder="1" applyAlignment="1">
      <alignment horizontal="center" vertical="center"/>
    </xf>
    <xf numFmtId="49" fontId="14" fillId="0" borderId="3" xfId="6" applyNumberFormat="1" applyFont="1" applyBorder="1" applyAlignment="1">
      <alignment horizontal="center" vertical="center"/>
    </xf>
    <xf numFmtId="49" fontId="14" fillId="0" borderId="2" xfId="6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2" xfId="0" applyBorder="1" applyAlignment="1">
      <alignment horizontal="right" vertical="center"/>
    </xf>
    <xf numFmtId="0" fontId="0" fillId="0" borderId="6" xfId="0" applyBorder="1"/>
    <xf numFmtId="49" fontId="43" fillId="2" borderId="20" xfId="4" applyNumberFormat="1" applyFont="1" applyFill="1" applyBorder="1" applyAlignment="1">
      <alignment horizontal="left" vertical="center" wrapText="1"/>
    </xf>
    <xf numFmtId="49" fontId="43" fillId="2" borderId="2" xfId="4" applyNumberFormat="1" applyFont="1" applyFill="1" applyBorder="1" applyAlignment="1">
      <alignment horizontal="left" vertical="center" wrapText="1"/>
    </xf>
    <xf numFmtId="49" fontId="43" fillId="2" borderId="4" xfId="4" applyNumberFormat="1" applyFont="1" applyFill="1" applyBorder="1" applyAlignment="1">
      <alignment horizontal="left" vertical="center" wrapText="1"/>
    </xf>
    <xf numFmtId="49" fontId="43" fillId="2" borderId="16" xfId="4" applyNumberFormat="1" applyFont="1" applyFill="1" applyBorder="1" applyAlignment="1">
      <alignment horizontal="left" vertical="center" wrapText="1"/>
    </xf>
    <xf numFmtId="49" fontId="43" fillId="2" borderId="1" xfId="4" applyNumberFormat="1" applyFont="1" applyFill="1" applyBorder="1" applyAlignment="1">
      <alignment horizontal="left" vertical="center" wrapText="1"/>
    </xf>
    <xf numFmtId="49" fontId="43" fillId="2" borderId="8" xfId="4" applyNumberFormat="1" applyFont="1" applyFill="1" applyBorder="1" applyAlignment="1">
      <alignment horizontal="left" vertical="center" wrapText="1"/>
    </xf>
    <xf numFmtId="49" fontId="11" fillId="2" borderId="16" xfId="0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49" fontId="14" fillId="0" borderId="18" xfId="6" applyNumberFormat="1" applyFont="1" applyBorder="1" applyAlignment="1">
      <alignment horizontal="center" vertical="center"/>
    </xf>
    <xf numFmtId="49" fontId="14" fillId="0" borderId="10" xfId="6" applyNumberFormat="1" applyFont="1" applyBorder="1" applyAlignment="1">
      <alignment horizontal="center" vertical="center"/>
    </xf>
    <xf numFmtId="49" fontId="14" fillId="0" borderId="19" xfId="6" applyNumberFormat="1" applyFont="1" applyBorder="1" applyAlignment="1">
      <alignment horizontal="center" vertical="center"/>
    </xf>
    <xf numFmtId="2" fontId="15" fillId="2" borderId="20" xfId="6" applyNumberFormat="1" applyFont="1" applyFill="1" applyBorder="1" applyAlignment="1">
      <alignment horizontal="center" vertical="center" wrapText="1"/>
    </xf>
    <xf numFmtId="2" fontId="15" fillId="2" borderId="2" xfId="6" applyNumberFormat="1" applyFont="1" applyFill="1" applyBorder="1" applyAlignment="1">
      <alignment horizontal="center" vertical="center" wrapText="1"/>
    </xf>
    <xf numFmtId="2" fontId="15" fillId="2" borderId="21" xfId="6" applyNumberFormat="1" applyFont="1" applyFill="1" applyBorder="1" applyAlignment="1">
      <alignment horizontal="center" vertical="center" wrapText="1"/>
    </xf>
    <xf numFmtId="2" fontId="15" fillId="2" borderId="22" xfId="6" applyNumberFormat="1" applyFont="1" applyFill="1" applyBorder="1" applyAlignment="1">
      <alignment horizontal="center" vertical="center" wrapText="1"/>
    </xf>
    <xf numFmtId="2" fontId="15" fillId="2" borderId="0" xfId="6" applyNumberFormat="1" applyFont="1" applyFill="1" applyAlignment="1">
      <alignment horizontal="center" vertical="center" wrapText="1"/>
    </xf>
    <xf numFmtId="2" fontId="15" fillId="2" borderId="23" xfId="6" applyNumberFormat="1" applyFont="1" applyFill="1" applyBorder="1" applyAlignment="1">
      <alignment horizontal="center" vertical="center" wrapText="1"/>
    </xf>
    <xf numFmtId="49" fontId="14" fillId="0" borderId="9" xfId="6" applyNumberFormat="1" applyFont="1" applyBorder="1" applyAlignment="1">
      <alignment horizontal="center" vertical="center"/>
    </xf>
    <xf numFmtId="49" fontId="42" fillId="0" borderId="24" xfId="4" applyNumberFormat="1" applyFont="1" applyBorder="1" applyAlignment="1">
      <alignment horizontal="center" vertical="center"/>
    </xf>
    <xf numFmtId="49" fontId="42" fillId="0" borderId="12" xfId="4" applyNumberFormat="1" applyFont="1" applyBorder="1" applyAlignment="1">
      <alignment horizontal="center" vertical="center"/>
    </xf>
    <xf numFmtId="49" fontId="15" fillId="2" borderId="5" xfId="6" applyNumberFormat="1" applyFont="1" applyFill="1" applyBorder="1" applyAlignment="1">
      <alignment horizontal="center" vertical="center" wrapText="1"/>
    </xf>
    <xf numFmtId="49" fontId="15" fillId="2" borderId="0" xfId="6" applyNumberFormat="1" applyFont="1" applyFill="1" applyAlignment="1">
      <alignment horizontal="center" vertical="center" wrapText="1"/>
    </xf>
    <xf numFmtId="49" fontId="15" fillId="2" borderId="23" xfId="6" applyNumberFormat="1" applyFont="1" applyFill="1" applyBorder="1" applyAlignment="1">
      <alignment horizontal="center" vertical="center" wrapText="1"/>
    </xf>
    <xf numFmtId="49" fontId="14" fillId="0" borderId="20" xfId="6" applyNumberFormat="1" applyFont="1" applyBorder="1" applyAlignment="1">
      <alignment horizontal="center" vertical="center"/>
    </xf>
    <xf numFmtId="49" fontId="15" fillId="2" borderId="16" xfId="6" applyNumberFormat="1" applyFont="1" applyFill="1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14" fillId="0" borderId="4" xfId="6" applyNumberFormat="1" applyFont="1" applyBorder="1" applyAlignment="1">
      <alignment horizontal="center" vertical="center"/>
    </xf>
    <xf numFmtId="49" fontId="15" fillId="2" borderId="8" xfId="6" applyNumberFormat="1" applyFont="1" applyFill="1" applyBorder="1" applyAlignment="1">
      <alignment horizontal="center" vertical="center"/>
    </xf>
    <xf numFmtId="0" fontId="40" fillId="0" borderId="3" xfId="0" applyFont="1" applyBorder="1" applyAlignment="1">
      <alignment horizontal="right" vertical="center"/>
    </xf>
    <xf numFmtId="0" fontId="0" fillId="0" borderId="4" xfId="0" applyBorder="1"/>
    <xf numFmtId="0" fontId="0" fillId="0" borderId="7" xfId="0" applyBorder="1"/>
    <xf numFmtId="0" fontId="0" fillId="0" borderId="8" xfId="0" applyBorder="1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0" fontId="40" fillId="0" borderId="3" xfId="92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 wrapText="1"/>
    </xf>
    <xf numFmtId="49" fontId="15" fillId="0" borderId="1" xfId="3" applyNumberFormat="1" applyFont="1" applyFill="1" applyBorder="1" applyAlignment="1">
      <alignment horizontal="left" vertical="center" wrapText="1"/>
    </xf>
    <xf numFmtId="49" fontId="15" fillId="0" borderId="17" xfId="3" applyNumberFormat="1" applyFont="1" applyFill="1" applyBorder="1" applyAlignment="1">
      <alignment horizontal="left" vertical="center" wrapText="1"/>
    </xf>
    <xf numFmtId="49" fontId="7" fillId="0" borderId="0" xfId="0" applyNumberFormat="1" applyFont="1" applyAlignment="1">
      <alignment horizontal="center" wrapText="1"/>
    </xf>
  </cellXfs>
  <cellStyles count="122">
    <cellStyle name="_x000d__x000a_JournalTemplate=C:\COMFO\CTALK\JOURSTD.TPL_x000d__x000a_LbStateAddress=3 3 0 251 1 89 2 311_x000d__x000a_LbStateJou" xfId="11" xr:uid="{00000000-0005-0000-0000-000000000000}"/>
    <cellStyle name="20% - Ênfase1 100" xfId="12" xr:uid="{00000000-0005-0000-0000-000001000000}"/>
    <cellStyle name="60% - Ênfase6 37" xfId="13" xr:uid="{00000000-0005-0000-0000-000002000000}"/>
    <cellStyle name="Comma_Arauco Piping list" xfId="14" xr:uid="{00000000-0005-0000-0000-000003000000}"/>
    <cellStyle name="Comma0" xfId="15" xr:uid="{00000000-0005-0000-0000-000004000000}"/>
    <cellStyle name="CORES" xfId="16" xr:uid="{00000000-0005-0000-0000-000005000000}"/>
    <cellStyle name="Currency [0]_Arauco Piping list" xfId="17" xr:uid="{00000000-0005-0000-0000-000006000000}"/>
    <cellStyle name="Currency_Arauco Piping list" xfId="18" xr:uid="{00000000-0005-0000-0000-000007000000}"/>
    <cellStyle name="Currency0" xfId="19" xr:uid="{00000000-0005-0000-0000-000008000000}"/>
    <cellStyle name="Data" xfId="20" xr:uid="{00000000-0005-0000-0000-000009000000}"/>
    <cellStyle name="Date" xfId="21" xr:uid="{00000000-0005-0000-0000-00000A000000}"/>
    <cellStyle name="Excel Built-in Excel Built-in Excel Built-in Excel Built-in Excel Built-in Excel Built-in Excel Built-in Excel Built-in Separador de milhares 4" xfId="22" xr:uid="{00000000-0005-0000-0000-00000B000000}"/>
    <cellStyle name="Excel Built-in Excel Built-in Excel Built-in Excel Built-in Excel Built-in Excel Built-in Excel Built-in Separador de milhares 4" xfId="23" xr:uid="{00000000-0005-0000-0000-00000C000000}"/>
    <cellStyle name="Excel Built-in Normal" xfId="24" xr:uid="{00000000-0005-0000-0000-00000D000000}"/>
    <cellStyle name="Excel Built-in Normal 1" xfId="25" xr:uid="{00000000-0005-0000-0000-00000E000000}"/>
    <cellStyle name="Excel Built-in Normal 2" xfId="26" xr:uid="{00000000-0005-0000-0000-00000F000000}"/>
    <cellStyle name="Excel Built-in Normal 3" xfId="27" xr:uid="{00000000-0005-0000-0000-000010000000}"/>
    <cellStyle name="Excel_BuiltIn_Comma" xfId="28" xr:uid="{00000000-0005-0000-0000-000011000000}"/>
    <cellStyle name="Fixed" xfId="29" xr:uid="{00000000-0005-0000-0000-000012000000}"/>
    <cellStyle name="Fixo" xfId="30" xr:uid="{00000000-0005-0000-0000-000013000000}"/>
    <cellStyle name="Followed Hyperlink" xfId="31" xr:uid="{00000000-0005-0000-0000-000014000000}"/>
    <cellStyle name="Grey" xfId="32" xr:uid="{00000000-0005-0000-0000-000015000000}"/>
    <cellStyle name="Heading" xfId="33" xr:uid="{00000000-0005-0000-0000-000016000000}"/>
    <cellStyle name="Heading 1" xfId="34" xr:uid="{00000000-0005-0000-0000-000017000000}"/>
    <cellStyle name="Heading 2" xfId="35" xr:uid="{00000000-0005-0000-0000-000018000000}"/>
    <cellStyle name="Heading1" xfId="36" xr:uid="{00000000-0005-0000-0000-000019000000}"/>
    <cellStyle name="Hiperlink 2" xfId="37" xr:uid="{00000000-0005-0000-0000-00001A000000}"/>
    <cellStyle name="Indefinido" xfId="38" xr:uid="{00000000-0005-0000-0000-00001B000000}"/>
    <cellStyle name="Input [yellow]" xfId="39" xr:uid="{00000000-0005-0000-0000-00001C000000}"/>
    <cellStyle name="material" xfId="40" xr:uid="{00000000-0005-0000-0000-00001D000000}"/>
    <cellStyle name="MINIPG" xfId="41" xr:uid="{00000000-0005-0000-0000-00001E000000}"/>
    <cellStyle name="Moeda 2" xfId="3" xr:uid="{00000000-0005-0000-0000-00001F000000}"/>
    <cellStyle name="Normal" xfId="0" builtinId="0"/>
    <cellStyle name="Normal - Style1" xfId="42" xr:uid="{00000000-0005-0000-0000-000021000000}"/>
    <cellStyle name="Normal 10" xfId="43" xr:uid="{00000000-0005-0000-0000-000022000000}"/>
    <cellStyle name="Normal 11" xfId="44" xr:uid="{00000000-0005-0000-0000-000023000000}"/>
    <cellStyle name="Normal 11 2" xfId="45" xr:uid="{00000000-0005-0000-0000-000024000000}"/>
    <cellStyle name="Normal 12" xfId="46" xr:uid="{00000000-0005-0000-0000-000025000000}"/>
    <cellStyle name="Normal 13" xfId="47" xr:uid="{00000000-0005-0000-0000-000026000000}"/>
    <cellStyle name="Normal 14" xfId="48" xr:uid="{00000000-0005-0000-0000-000027000000}"/>
    <cellStyle name="Normal 15" xfId="49" xr:uid="{00000000-0005-0000-0000-000028000000}"/>
    <cellStyle name="Normal 16" xfId="6" xr:uid="{00000000-0005-0000-0000-000029000000}"/>
    <cellStyle name="Normal 17" xfId="50" xr:uid="{00000000-0005-0000-0000-00002A000000}"/>
    <cellStyle name="Normal 18" xfId="51" xr:uid="{00000000-0005-0000-0000-00002B000000}"/>
    <cellStyle name="Normal 19" xfId="52" xr:uid="{00000000-0005-0000-0000-00002C000000}"/>
    <cellStyle name="Normal 2" xfId="1" xr:uid="{00000000-0005-0000-0000-00002D000000}"/>
    <cellStyle name="Normal 2 2" xfId="53" xr:uid="{00000000-0005-0000-0000-00002E000000}"/>
    <cellStyle name="Normal 20" xfId="54" xr:uid="{00000000-0005-0000-0000-00002F000000}"/>
    <cellStyle name="Normal 21" xfId="55" xr:uid="{00000000-0005-0000-0000-000030000000}"/>
    <cellStyle name="Normal 22" xfId="56" xr:uid="{00000000-0005-0000-0000-000031000000}"/>
    <cellStyle name="Normal 23" xfId="57" xr:uid="{00000000-0005-0000-0000-000032000000}"/>
    <cellStyle name="Normal 24" xfId="58" xr:uid="{00000000-0005-0000-0000-000033000000}"/>
    <cellStyle name="Normal 25" xfId="59" xr:uid="{00000000-0005-0000-0000-000034000000}"/>
    <cellStyle name="Normal 26" xfId="60" xr:uid="{00000000-0005-0000-0000-000035000000}"/>
    <cellStyle name="Normal 27" xfId="61" xr:uid="{00000000-0005-0000-0000-000036000000}"/>
    <cellStyle name="Normal 28" xfId="62" xr:uid="{00000000-0005-0000-0000-000037000000}"/>
    <cellStyle name="Normal 29" xfId="63" xr:uid="{00000000-0005-0000-0000-000038000000}"/>
    <cellStyle name="Normal 3" xfId="5" xr:uid="{00000000-0005-0000-0000-000039000000}"/>
    <cellStyle name="Normal 3 2" xfId="64" xr:uid="{00000000-0005-0000-0000-00003A000000}"/>
    <cellStyle name="Normal 3 3" xfId="65" xr:uid="{00000000-0005-0000-0000-00003B000000}"/>
    <cellStyle name="Normal 30" xfId="66" xr:uid="{00000000-0005-0000-0000-00003C000000}"/>
    <cellStyle name="Normal 31" xfId="67" xr:uid="{00000000-0005-0000-0000-00003D000000}"/>
    <cellStyle name="Normal 32" xfId="68" xr:uid="{00000000-0005-0000-0000-00003E000000}"/>
    <cellStyle name="Normal 33" xfId="69" xr:uid="{00000000-0005-0000-0000-00003F000000}"/>
    <cellStyle name="Normal 34" xfId="70" xr:uid="{00000000-0005-0000-0000-000040000000}"/>
    <cellStyle name="Normal 35" xfId="71" xr:uid="{00000000-0005-0000-0000-000041000000}"/>
    <cellStyle name="Normal 36" xfId="72" xr:uid="{00000000-0005-0000-0000-000042000000}"/>
    <cellStyle name="Normal 37" xfId="73" xr:uid="{00000000-0005-0000-0000-000043000000}"/>
    <cellStyle name="Normal 4" xfId="4" xr:uid="{00000000-0005-0000-0000-000044000000}"/>
    <cellStyle name="Normal 5" xfId="74" xr:uid="{00000000-0005-0000-0000-000045000000}"/>
    <cellStyle name="Normal 5 2" xfId="75" xr:uid="{00000000-0005-0000-0000-000046000000}"/>
    <cellStyle name="Normal 6" xfId="76" xr:uid="{00000000-0005-0000-0000-000047000000}"/>
    <cellStyle name="Normal 6 2" xfId="77" xr:uid="{00000000-0005-0000-0000-000048000000}"/>
    <cellStyle name="Normal 6 2 2" xfId="78" xr:uid="{00000000-0005-0000-0000-000049000000}"/>
    <cellStyle name="Normal 6 3" xfId="79" xr:uid="{00000000-0005-0000-0000-00004A000000}"/>
    <cellStyle name="Normal 7" xfId="80" xr:uid="{00000000-0005-0000-0000-00004B000000}"/>
    <cellStyle name="Normal 7 2" xfId="81" xr:uid="{00000000-0005-0000-0000-00004C000000}"/>
    <cellStyle name="Normal 8" xfId="82" xr:uid="{00000000-0005-0000-0000-00004D000000}"/>
    <cellStyle name="Normal 8 2" xfId="83" xr:uid="{00000000-0005-0000-0000-00004E000000}"/>
    <cellStyle name="Normal 9" xfId="84" xr:uid="{00000000-0005-0000-0000-00004F000000}"/>
    <cellStyle name="Normal1" xfId="85" xr:uid="{00000000-0005-0000-0000-000050000000}"/>
    <cellStyle name="Normal2" xfId="86" xr:uid="{00000000-0005-0000-0000-000051000000}"/>
    <cellStyle name="Normal3" xfId="87" xr:uid="{00000000-0005-0000-0000-000052000000}"/>
    <cellStyle name="Percent [2]" xfId="88" xr:uid="{00000000-0005-0000-0000-000053000000}"/>
    <cellStyle name="Percent_Sheet1" xfId="89" xr:uid="{00000000-0005-0000-0000-000054000000}"/>
    <cellStyle name="Percentual" xfId="90" xr:uid="{00000000-0005-0000-0000-000055000000}"/>
    <cellStyle name="Ponto" xfId="91" xr:uid="{00000000-0005-0000-0000-000056000000}"/>
    <cellStyle name="Porcentagem 2" xfId="92" xr:uid="{00000000-0005-0000-0000-000057000000}"/>
    <cellStyle name="Porcentagem 3" xfId="93" xr:uid="{00000000-0005-0000-0000-000058000000}"/>
    <cellStyle name="Porcentagem 3 2" xfId="94" xr:uid="{00000000-0005-0000-0000-000059000000}"/>
    <cellStyle name="Porcentagem 4" xfId="95" xr:uid="{00000000-0005-0000-0000-00005A000000}"/>
    <cellStyle name="Porcentagem 4 2" xfId="96" xr:uid="{00000000-0005-0000-0000-00005B000000}"/>
    <cellStyle name="Porcentagem 5" xfId="97" xr:uid="{00000000-0005-0000-0000-00005C000000}"/>
    <cellStyle name="Porcentagem 6" xfId="98" xr:uid="{00000000-0005-0000-0000-00005D000000}"/>
    <cellStyle name="Result" xfId="99" xr:uid="{00000000-0005-0000-0000-00005E000000}"/>
    <cellStyle name="Result2" xfId="100" xr:uid="{00000000-0005-0000-0000-00005F000000}"/>
    <cellStyle name="Sep. milhar [0]" xfId="101" xr:uid="{00000000-0005-0000-0000-000060000000}"/>
    <cellStyle name="Separador de m" xfId="102" xr:uid="{00000000-0005-0000-0000-000061000000}"/>
    <cellStyle name="Separador de milhares 2" xfId="2" xr:uid="{00000000-0005-0000-0000-000062000000}"/>
    <cellStyle name="Separador de milhares 2 2" xfId="8" xr:uid="{00000000-0005-0000-0000-000063000000}"/>
    <cellStyle name="Separador de milhares 2 2 2" xfId="10" xr:uid="{00000000-0005-0000-0000-000064000000}"/>
    <cellStyle name="Separador de milhares 3" xfId="7" xr:uid="{00000000-0005-0000-0000-000065000000}"/>
    <cellStyle name="Separador de milhares 4" xfId="103" xr:uid="{00000000-0005-0000-0000-000066000000}"/>
    <cellStyle name="Separador de milhares 5" xfId="9" xr:uid="{00000000-0005-0000-0000-000067000000}"/>
    <cellStyle name="Sepavador de milhares [0]_Pasta2" xfId="104" xr:uid="{00000000-0005-0000-0000-000068000000}"/>
    <cellStyle name="Standard_RP100_01 (metr.)" xfId="105" xr:uid="{00000000-0005-0000-0000-000069000000}"/>
    <cellStyle name="Titulo1" xfId="106" xr:uid="{00000000-0005-0000-0000-00006A000000}"/>
    <cellStyle name="Titulo2" xfId="107" xr:uid="{00000000-0005-0000-0000-00006B000000}"/>
    <cellStyle name="Vírgula 10" xfId="108" xr:uid="{00000000-0005-0000-0000-00006C000000}"/>
    <cellStyle name="Vírgula 11" xfId="109" xr:uid="{00000000-0005-0000-0000-00006D000000}"/>
    <cellStyle name="Vírgula 2" xfId="110" xr:uid="{00000000-0005-0000-0000-00006E000000}"/>
    <cellStyle name="Vírgula 2 2" xfId="111" xr:uid="{00000000-0005-0000-0000-00006F000000}"/>
    <cellStyle name="Vírgula 3" xfId="112" xr:uid="{00000000-0005-0000-0000-000070000000}"/>
    <cellStyle name="Vírgula 3 2" xfId="113" xr:uid="{00000000-0005-0000-0000-000071000000}"/>
    <cellStyle name="Vírgula 4" xfId="114" xr:uid="{00000000-0005-0000-0000-000072000000}"/>
    <cellStyle name="Vírgula 5" xfId="115" xr:uid="{00000000-0005-0000-0000-000073000000}"/>
    <cellStyle name="Vírgula 5 2" xfId="116" xr:uid="{00000000-0005-0000-0000-000074000000}"/>
    <cellStyle name="Vírgula 6" xfId="117" xr:uid="{00000000-0005-0000-0000-000075000000}"/>
    <cellStyle name="Vírgula 6 2" xfId="118" xr:uid="{00000000-0005-0000-0000-000076000000}"/>
    <cellStyle name="Vírgula 7" xfId="119" xr:uid="{00000000-0005-0000-0000-000077000000}"/>
    <cellStyle name="Vírgula 8" xfId="120" xr:uid="{00000000-0005-0000-0000-000078000000}"/>
    <cellStyle name="Vírgula 9" xfId="121" xr:uid="{00000000-0005-0000-0000-000079000000}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68036</xdr:colOff>
      <xdr:row>0</xdr:row>
      <xdr:rowOff>95251</xdr:rowOff>
    </xdr:from>
    <xdr:to>
      <xdr:col>9</xdr:col>
      <xdr:colOff>157563</xdr:colOff>
      <xdr:row>4</xdr:row>
      <xdr:rowOff>410937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9DEAA64-7417-40C1-8ACA-FB07ABC7DEB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492" b="12699"/>
        <a:stretch/>
      </xdr:blipFill>
      <xdr:spPr>
        <a:xfrm>
          <a:off x="1755322" y="95251"/>
          <a:ext cx="5995027" cy="1009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K136"/>
  <sheetViews>
    <sheetView tabSelected="1" zoomScaleNormal="100" zoomScaleSheetLayoutView="145" workbookViewId="0">
      <selection activeCell="B41" sqref="B41"/>
    </sheetView>
  </sheetViews>
  <sheetFormatPr defaultColWidth="1.7109375" defaultRowHeight="14.1" customHeight="1"/>
  <cols>
    <col min="1" max="11" width="12.7109375" style="7" customWidth="1"/>
    <col min="12" max="16" width="9.140625" customWidth="1"/>
    <col min="17" max="17" width="8.85546875" customWidth="1"/>
    <col min="56" max="57" width="1.7109375" customWidth="1"/>
  </cols>
  <sheetData>
    <row r="1" spans="1:89" s="5" customFormat="1" ht="19.5">
      <c r="A1" s="34"/>
      <c r="B1" s="84"/>
      <c r="C1" s="84"/>
      <c r="D1" s="84"/>
      <c r="E1" s="84"/>
      <c r="F1" s="84"/>
      <c r="G1" s="84"/>
      <c r="H1" s="84"/>
      <c r="I1" s="84"/>
      <c r="J1" s="84"/>
      <c r="K1" s="85"/>
      <c r="M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</row>
    <row r="2" spans="1:89" s="5" customFormat="1" ht="9" customHeight="1">
      <c r="A2" s="51"/>
      <c r="B2" s="86"/>
      <c r="C2" s="86"/>
      <c r="D2" s="86"/>
      <c r="E2" s="86"/>
      <c r="F2" s="86"/>
      <c r="G2" s="86"/>
      <c r="H2" s="86"/>
      <c r="I2" s="86"/>
      <c r="J2" s="86"/>
      <c r="K2" s="87"/>
      <c r="M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</row>
    <row r="3" spans="1:89" s="5" customFormat="1" ht="13.5" customHeight="1">
      <c r="A3" s="51"/>
      <c r="B3" s="88"/>
      <c r="C3" s="88"/>
      <c r="D3" s="88"/>
      <c r="E3" s="88"/>
      <c r="F3" s="88"/>
      <c r="G3" s="88"/>
      <c r="H3" s="88"/>
      <c r="I3" s="88"/>
      <c r="J3" s="88"/>
      <c r="K3" s="89"/>
      <c r="M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</row>
    <row r="4" spans="1:89" s="5" customFormat="1" ht="12.75" customHeight="1">
      <c r="A4" s="51"/>
      <c r="B4" s="90"/>
      <c r="C4" s="90"/>
      <c r="D4" s="90"/>
      <c r="E4" s="90"/>
      <c r="F4" s="90"/>
      <c r="G4" s="90"/>
      <c r="H4" s="90"/>
      <c r="I4" s="90"/>
      <c r="J4" s="90"/>
      <c r="K4" s="91"/>
      <c r="M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</row>
    <row r="5" spans="1:89" s="5" customFormat="1" ht="43.5" customHeight="1">
      <c r="A5" s="51"/>
      <c r="B5" s="90"/>
      <c r="C5" s="90"/>
      <c r="D5" s="90"/>
      <c r="E5" s="90"/>
      <c r="F5" s="90"/>
      <c r="G5" s="90"/>
      <c r="H5" s="90"/>
      <c r="I5" s="90"/>
      <c r="J5" s="90"/>
      <c r="K5" s="91"/>
      <c r="M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</row>
    <row r="6" spans="1:89" s="5" customFormat="1" ht="9" customHeight="1">
      <c r="A6" s="103"/>
      <c r="B6" s="104"/>
      <c r="C6" s="104"/>
      <c r="D6" s="104"/>
      <c r="E6" s="104"/>
      <c r="F6" s="104"/>
      <c r="G6" s="104"/>
      <c r="H6" s="104"/>
      <c r="I6" s="104"/>
      <c r="J6" s="104"/>
      <c r="K6" s="105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</row>
    <row r="7" spans="1:89" s="4" customFormat="1" ht="12" customHeight="1">
      <c r="A7" s="57" t="s">
        <v>46</v>
      </c>
      <c r="B7" s="58"/>
      <c r="C7" s="58"/>
      <c r="D7" s="58"/>
      <c r="E7" s="58"/>
      <c r="F7" s="58"/>
      <c r="G7" s="58"/>
      <c r="H7" s="58"/>
      <c r="I7" s="58"/>
      <c r="J7" s="58"/>
      <c r="K7" s="59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</row>
    <row r="8" spans="1:89" s="4" customFormat="1" ht="12" customHeight="1">
      <c r="A8" s="60"/>
      <c r="B8" s="61"/>
      <c r="C8" s="61"/>
      <c r="D8" s="61"/>
      <c r="E8" s="61"/>
      <c r="F8" s="61"/>
      <c r="G8" s="61"/>
      <c r="H8" s="61"/>
      <c r="I8" s="61"/>
      <c r="J8" s="61"/>
      <c r="K8" s="62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</row>
    <row r="9" spans="1:89" s="4" customFormat="1" ht="12" customHeight="1">
      <c r="A9" s="60" t="s">
        <v>10</v>
      </c>
      <c r="B9" s="61"/>
      <c r="C9" s="61"/>
      <c r="D9" s="61"/>
      <c r="E9" s="61"/>
      <c r="F9" s="61"/>
      <c r="G9" s="61"/>
      <c r="H9" s="61"/>
      <c r="I9" s="61"/>
      <c r="J9" s="61"/>
      <c r="K9" s="62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</row>
    <row r="10" spans="1:89" s="4" customFormat="1" ht="12" customHeight="1">
      <c r="A10" s="100"/>
      <c r="B10" s="101"/>
      <c r="C10" s="101"/>
      <c r="D10" s="101"/>
      <c r="E10" s="101"/>
      <c r="F10" s="101"/>
      <c r="G10" s="101"/>
      <c r="H10" s="101"/>
      <c r="I10" s="101"/>
      <c r="J10" s="101"/>
      <c r="K10" s="102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</row>
    <row r="11" spans="1:89" s="2" customFormat="1" ht="15.95" customHeight="1">
      <c r="A11" s="106" t="s">
        <v>8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8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</row>
    <row r="12" spans="1:89" s="2" customFormat="1" ht="15.95" customHeight="1">
      <c r="A12" s="109" t="s">
        <v>52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1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</row>
    <row r="13" spans="1:89" s="2" customFormat="1" ht="15.95" customHeight="1">
      <c r="A13" s="112"/>
      <c r="B13" s="113"/>
      <c r="C13" s="113"/>
      <c r="D13" s="113"/>
      <c r="E13" s="113"/>
      <c r="F13" s="113"/>
      <c r="G13" s="113"/>
      <c r="H13" s="113"/>
      <c r="I13" s="113"/>
      <c r="J13" s="113"/>
      <c r="K13" s="114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</row>
    <row r="14" spans="1:89" s="2" customFormat="1" ht="15.95" customHeight="1">
      <c r="A14" s="112"/>
      <c r="B14" s="113"/>
      <c r="C14" s="113"/>
      <c r="D14" s="113"/>
      <c r="E14" s="113"/>
      <c r="F14" s="113"/>
      <c r="G14" s="113"/>
      <c r="H14" s="113"/>
      <c r="I14" s="113"/>
      <c r="J14" s="113"/>
      <c r="K14" s="1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</row>
    <row r="15" spans="1:89" s="2" customFormat="1" ht="15.95" customHeight="1">
      <c r="A15" s="116" t="s">
        <v>40</v>
      </c>
      <c r="B15" s="117"/>
      <c r="C15" s="117"/>
      <c r="D15" s="117"/>
      <c r="E15" s="117"/>
      <c r="F15" s="117"/>
      <c r="G15" s="117"/>
      <c r="H15" s="117"/>
      <c r="I15" s="115" t="s">
        <v>9</v>
      </c>
      <c r="J15" s="107"/>
      <c r="K15" s="108"/>
      <c r="L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</row>
    <row r="16" spans="1:89" s="2" customFormat="1" ht="15.95" customHeight="1">
      <c r="A16" s="94" t="s">
        <v>53</v>
      </c>
      <c r="B16" s="95"/>
      <c r="C16" s="95"/>
      <c r="D16" s="95"/>
      <c r="E16" s="95"/>
      <c r="F16" s="95"/>
      <c r="G16" s="95"/>
      <c r="H16" s="96"/>
      <c r="I16" s="118" t="s">
        <v>56</v>
      </c>
      <c r="J16" s="119"/>
      <c r="K16" s="120"/>
      <c r="L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</row>
    <row r="17" spans="1:89" s="2" customFormat="1" ht="123.75" customHeight="1">
      <c r="A17" s="97"/>
      <c r="B17" s="98"/>
      <c r="C17" s="98"/>
      <c r="D17" s="98"/>
      <c r="E17" s="98"/>
      <c r="F17" s="98"/>
      <c r="G17" s="98"/>
      <c r="H17" s="99"/>
      <c r="I17" s="118"/>
      <c r="J17" s="119"/>
      <c r="K17" s="120"/>
      <c r="L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</row>
    <row r="18" spans="1:89" s="2" customFormat="1" ht="15.95" customHeight="1">
      <c r="A18" s="121" t="s">
        <v>6</v>
      </c>
      <c r="B18" s="83"/>
      <c r="C18" s="82" t="s">
        <v>7</v>
      </c>
      <c r="D18" s="83"/>
      <c r="E18" s="83"/>
      <c r="F18" s="82" t="s">
        <v>13</v>
      </c>
      <c r="G18" s="125"/>
      <c r="H18" s="23" t="s">
        <v>12</v>
      </c>
      <c r="I18" s="82" t="s">
        <v>0</v>
      </c>
      <c r="J18" s="83"/>
      <c r="K18" s="35" t="s">
        <v>11</v>
      </c>
      <c r="L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</row>
    <row r="19" spans="1:89" s="2" customFormat="1" ht="15.95" customHeight="1">
      <c r="A19" s="122" t="s">
        <v>47</v>
      </c>
      <c r="B19" s="81"/>
      <c r="C19" s="80" t="s">
        <v>48</v>
      </c>
      <c r="D19" s="81"/>
      <c r="E19" s="81"/>
      <c r="F19" s="80"/>
      <c r="G19" s="126"/>
      <c r="H19" s="33"/>
      <c r="I19" s="80" t="s">
        <v>41</v>
      </c>
      <c r="J19" s="81"/>
      <c r="K19" s="36" t="s">
        <v>14</v>
      </c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</row>
    <row r="20" spans="1:89" s="4" customFormat="1" ht="9" customHeight="1">
      <c r="A20" s="77"/>
      <c r="B20" s="78"/>
      <c r="C20" s="78"/>
      <c r="D20" s="78"/>
      <c r="E20" s="78"/>
      <c r="F20" s="78"/>
      <c r="G20" s="78"/>
      <c r="H20" s="78"/>
      <c r="I20" s="78"/>
      <c r="J20" s="78"/>
      <c r="K20" s="79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</row>
    <row r="21" spans="1:89" s="4" customFormat="1" ht="14.1" customHeight="1">
      <c r="A21" s="37"/>
      <c r="B21" s="10"/>
      <c r="C21" s="10"/>
      <c r="D21" s="10"/>
      <c r="E21" s="10"/>
      <c r="F21" s="10"/>
      <c r="G21" s="10"/>
      <c r="H21" s="10"/>
      <c r="I21" s="10"/>
      <c r="J21" s="10"/>
      <c r="K21" s="38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</row>
    <row r="22" spans="1:89" s="4" customFormat="1" ht="15">
      <c r="A22" s="39" t="s">
        <v>19</v>
      </c>
      <c r="B22" s="10"/>
      <c r="C22" s="10"/>
      <c r="D22" s="10"/>
      <c r="E22" s="10"/>
      <c r="F22" s="10"/>
      <c r="G22" s="10"/>
      <c r="H22" s="10"/>
      <c r="I22" s="10"/>
      <c r="J22" s="10"/>
      <c r="K22" s="38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</row>
    <row r="23" spans="1:89" s="4" customFormat="1" ht="14.1" customHeight="1">
      <c r="A23" s="37"/>
      <c r="B23" s="10"/>
      <c r="C23" s="10"/>
      <c r="D23" s="10"/>
      <c r="E23" s="10"/>
      <c r="F23" s="10"/>
      <c r="G23" s="10"/>
      <c r="H23" s="10"/>
      <c r="I23" s="10"/>
      <c r="J23" s="10"/>
      <c r="K23" s="38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</row>
    <row r="24" spans="1:89" s="4" customFormat="1" ht="15">
      <c r="A24" s="37"/>
      <c r="B24" s="9">
        <v>5.1999999999999998E-2</v>
      </c>
      <c r="C24" s="10"/>
      <c r="D24" s="10"/>
      <c r="E24" s="10"/>
      <c r="F24" s="10"/>
      <c r="G24" s="10"/>
      <c r="H24" s="10"/>
      <c r="I24" s="10"/>
      <c r="J24" s="10"/>
      <c r="K24" s="38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</row>
    <row r="25" spans="1:89" s="4" customFormat="1" ht="14.1" customHeight="1">
      <c r="A25" s="37"/>
      <c r="B25" s="10"/>
      <c r="C25" s="10"/>
      <c r="D25" s="10"/>
      <c r="E25" s="28"/>
      <c r="F25" s="11" t="s">
        <v>1</v>
      </c>
      <c r="G25" s="12"/>
      <c r="H25" s="12"/>
      <c r="I25" s="13"/>
      <c r="J25" s="14">
        <f>1+B24+B28+B32</f>
        <v>1.0735000000000001</v>
      </c>
      <c r="K25" s="38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</row>
    <row r="26" spans="1:89" s="4" customFormat="1" ht="14.1" customHeight="1">
      <c r="A26" s="39" t="s">
        <v>20</v>
      </c>
      <c r="B26" s="10"/>
      <c r="C26" s="10"/>
      <c r="D26" s="10"/>
      <c r="E26" s="28"/>
      <c r="F26" s="15" t="s">
        <v>2</v>
      </c>
      <c r="G26" s="10"/>
      <c r="H26" s="10"/>
      <c r="I26" s="16"/>
      <c r="J26" s="14">
        <f>1+B36</f>
        <v>1.012</v>
      </c>
      <c r="K26" s="38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</row>
    <row r="27" spans="1:89" s="4" customFormat="1" ht="14.1" customHeight="1">
      <c r="A27" s="37"/>
      <c r="B27" s="10"/>
      <c r="C27" s="10"/>
      <c r="D27" s="10"/>
      <c r="E27" s="28"/>
      <c r="F27" s="15" t="s">
        <v>3</v>
      </c>
      <c r="G27" s="10"/>
      <c r="H27" s="10"/>
      <c r="I27" s="16"/>
      <c r="J27" s="14">
        <f>1+B40</f>
        <v>1.0759000000000001</v>
      </c>
      <c r="K27" s="38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</row>
    <row r="28" spans="1:89" s="4" customFormat="1" ht="15">
      <c r="A28" s="37"/>
      <c r="B28" s="9">
        <v>9.4999999999999998E-3</v>
      </c>
      <c r="C28" s="10"/>
      <c r="D28" s="10"/>
      <c r="E28" s="28"/>
      <c r="F28" s="15" t="s">
        <v>21</v>
      </c>
      <c r="G28" s="10"/>
      <c r="H28" s="10"/>
      <c r="I28" s="16"/>
      <c r="J28" s="14">
        <f>1-C45-E45-G45-C47</f>
        <v>0.92349999999999999</v>
      </c>
      <c r="K28" s="3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</row>
    <row r="29" spans="1:89" s="4" customFormat="1" ht="14.1" customHeight="1">
      <c r="A29" s="37"/>
      <c r="B29" s="10"/>
      <c r="C29" s="10"/>
      <c r="D29" s="10"/>
      <c r="E29" s="10"/>
      <c r="F29" s="17" t="s">
        <v>22</v>
      </c>
      <c r="G29" s="18"/>
      <c r="H29" s="18"/>
      <c r="I29" s="19"/>
      <c r="J29" s="14">
        <f>1-C45-E45-G45</f>
        <v>0.94350000000000001</v>
      </c>
      <c r="K29" s="38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</row>
    <row r="30" spans="1:89" s="4" customFormat="1" ht="14.1" customHeight="1">
      <c r="A30" s="39" t="s">
        <v>23</v>
      </c>
      <c r="B30" s="10"/>
      <c r="C30" s="10"/>
      <c r="D30" s="10"/>
      <c r="E30" s="10"/>
      <c r="F30" s="10"/>
      <c r="G30" s="10"/>
      <c r="H30" s="10"/>
      <c r="I30" s="10"/>
      <c r="J30" s="10"/>
      <c r="K30" s="38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</row>
    <row r="31" spans="1:89" s="4" customFormat="1" ht="14.1" customHeight="1">
      <c r="A31" s="37"/>
      <c r="B31" s="10"/>
      <c r="C31" s="10"/>
      <c r="D31" s="10"/>
      <c r="E31" s="10"/>
      <c r="F31" s="10"/>
      <c r="G31" s="10"/>
      <c r="H31" s="10"/>
      <c r="I31" s="10"/>
      <c r="J31" s="10"/>
      <c r="K31" s="38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</row>
    <row r="32" spans="1:89" s="4" customFormat="1" ht="14.1" customHeight="1">
      <c r="A32" s="37"/>
      <c r="B32" s="9">
        <v>1.2E-2</v>
      </c>
      <c r="C32" s="10"/>
      <c r="D32" s="10"/>
      <c r="E32" s="10"/>
      <c r="F32" s="10"/>
      <c r="G32" s="10"/>
      <c r="H32" s="10"/>
      <c r="I32" s="10"/>
      <c r="J32" s="10"/>
      <c r="K32" s="38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</row>
    <row r="33" spans="1:89" s="4" customFormat="1" ht="14.1" customHeight="1">
      <c r="A33" s="37"/>
      <c r="B33" s="10"/>
      <c r="C33" s="10"/>
      <c r="D33" s="10"/>
      <c r="E33" s="10"/>
      <c r="F33" s="10"/>
      <c r="G33" s="10"/>
      <c r="H33" s="10"/>
      <c r="I33" s="10"/>
      <c r="J33" s="10"/>
      <c r="K33" s="38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</row>
    <row r="34" spans="1:89" s="4" customFormat="1" ht="14.1" customHeight="1">
      <c r="A34" s="39" t="s">
        <v>24</v>
      </c>
      <c r="B34" s="10"/>
      <c r="C34" s="10"/>
      <c r="D34" s="10"/>
      <c r="E34" s="10"/>
      <c r="F34" s="10"/>
      <c r="G34" s="10"/>
      <c r="H34" s="10"/>
      <c r="I34" s="10"/>
      <c r="J34" s="10"/>
      <c r="K34" s="38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</row>
    <row r="35" spans="1:89" s="4" customFormat="1" ht="14.1" customHeight="1">
      <c r="A35" s="37"/>
      <c r="B35" s="10"/>
      <c r="C35" s="10"/>
      <c r="D35" s="10"/>
      <c r="E35" s="10"/>
      <c r="F35" s="10"/>
      <c r="G35" s="10"/>
      <c r="H35" s="10"/>
      <c r="I35" s="10"/>
      <c r="J35" s="10"/>
      <c r="K35" s="38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</row>
    <row r="36" spans="1:89" s="4" customFormat="1" ht="14.1" customHeight="1">
      <c r="A36" s="37"/>
      <c r="B36" s="9">
        <v>1.2E-2</v>
      </c>
      <c r="C36" s="10"/>
      <c r="D36" s="10"/>
      <c r="E36" s="10"/>
      <c r="F36" s="10"/>
      <c r="G36" s="10"/>
      <c r="H36" s="10"/>
      <c r="I36" s="10"/>
      <c r="J36" s="10"/>
      <c r="K36" s="38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</row>
    <row r="37" spans="1:89" s="4" customFormat="1" ht="14.1" customHeight="1">
      <c r="A37" s="37"/>
      <c r="B37" s="10"/>
      <c r="C37" s="10"/>
      <c r="D37" s="10"/>
      <c r="E37" s="10"/>
      <c r="F37" s="10"/>
      <c r="G37" s="10"/>
      <c r="H37" s="10"/>
      <c r="I37" s="10"/>
      <c r="J37" s="10"/>
      <c r="K37" s="38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</row>
    <row r="38" spans="1:89" s="4" customFormat="1" ht="14.1" customHeight="1">
      <c r="A38" s="39" t="s">
        <v>25</v>
      </c>
      <c r="B38" s="10"/>
      <c r="C38" s="10"/>
      <c r="D38" s="10"/>
      <c r="E38" s="10"/>
      <c r="F38" s="10"/>
      <c r="G38" s="10"/>
      <c r="H38" s="10"/>
      <c r="I38" s="10"/>
      <c r="J38" s="10"/>
      <c r="K38" s="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</row>
    <row r="39" spans="1:89" s="4" customFormat="1" ht="14.1" customHeight="1">
      <c r="A39" s="37"/>
      <c r="B39" s="10"/>
      <c r="C39" s="10"/>
      <c r="D39" s="10"/>
      <c r="E39" s="10"/>
      <c r="F39" s="10"/>
      <c r="G39" s="10"/>
      <c r="H39" s="10"/>
      <c r="I39" s="10"/>
      <c r="J39" s="10"/>
      <c r="K39" s="38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</row>
    <row r="40" spans="1:89" s="4" customFormat="1" ht="14.1" customHeight="1">
      <c r="A40" s="37"/>
      <c r="B40" s="9">
        <v>7.5899999999999995E-2</v>
      </c>
      <c r="C40" s="10"/>
      <c r="D40" s="10"/>
      <c r="E40" s="10"/>
      <c r="F40" s="10"/>
      <c r="G40" s="10"/>
      <c r="H40" s="10"/>
      <c r="I40" s="10"/>
      <c r="J40" s="10"/>
      <c r="K40" s="38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</row>
    <row r="41" spans="1:89" s="4" customFormat="1" ht="14.1" customHeight="1">
      <c r="A41" s="37"/>
      <c r="B41" s="20"/>
      <c r="C41" s="10"/>
      <c r="D41" s="10"/>
      <c r="E41" s="10"/>
      <c r="F41" s="10"/>
      <c r="G41" s="10"/>
      <c r="H41" s="10"/>
      <c r="I41" s="10"/>
      <c r="J41" s="10"/>
      <c r="K41" s="38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</row>
    <row r="42" spans="1:89" s="4" customFormat="1" ht="14.1" customHeight="1">
      <c r="A42" s="37" t="s">
        <v>26</v>
      </c>
      <c r="B42" s="10"/>
      <c r="C42" s="10"/>
      <c r="D42" s="10"/>
      <c r="E42" s="10"/>
      <c r="F42" s="10"/>
      <c r="G42" s="10"/>
      <c r="H42" s="10"/>
      <c r="I42" s="10"/>
      <c r="J42" s="10"/>
      <c r="K42" s="38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</row>
    <row r="43" spans="1:89" s="4" customFormat="1" ht="14.1" customHeight="1">
      <c r="A43" s="123" t="s">
        <v>27</v>
      </c>
      <c r="B43" s="124"/>
      <c r="C43" s="124"/>
      <c r="D43" s="124"/>
      <c r="E43" s="124"/>
      <c r="F43" s="124"/>
      <c r="G43" s="124"/>
      <c r="H43" s="124"/>
      <c r="I43" s="124"/>
      <c r="J43" s="124"/>
      <c r="K43" s="38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</row>
    <row r="44" spans="1:89" s="4" customFormat="1" ht="14.1" customHeight="1">
      <c r="A44" s="37"/>
      <c r="B44" s="10"/>
      <c r="C44" s="10"/>
      <c r="D44" s="10"/>
      <c r="E44" s="10"/>
      <c r="F44" s="10"/>
      <c r="G44" s="10"/>
      <c r="H44" s="10"/>
      <c r="I44" s="10"/>
      <c r="J44" s="10"/>
      <c r="K44" s="38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</row>
    <row r="45" spans="1:89" s="4" customFormat="1" ht="14.1" customHeight="1">
      <c r="A45" s="37"/>
      <c r="B45" s="29" t="s">
        <v>28</v>
      </c>
      <c r="C45" s="9">
        <v>0.03</v>
      </c>
      <c r="D45" s="29" t="s">
        <v>29</v>
      </c>
      <c r="E45" s="9">
        <v>6.4999999999999997E-3</v>
      </c>
      <c r="F45" s="29" t="s">
        <v>30</v>
      </c>
      <c r="G45" s="9">
        <v>0.02</v>
      </c>
      <c r="H45" s="10"/>
      <c r="I45" s="10"/>
      <c r="J45" s="10"/>
      <c r="K45" s="38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</row>
    <row r="46" spans="1:89" s="4" customFormat="1" ht="14.1" customHeight="1">
      <c r="A46" s="37"/>
      <c r="B46" s="10"/>
      <c r="C46" s="10"/>
      <c r="D46" s="10"/>
      <c r="E46" s="10"/>
      <c r="F46" s="10"/>
      <c r="G46" s="10"/>
      <c r="H46" s="10"/>
      <c r="I46" s="10"/>
      <c r="J46" s="10"/>
      <c r="K46" s="38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</row>
    <row r="47" spans="1:89" s="4" customFormat="1" ht="14.1" customHeight="1">
      <c r="A47" s="92" t="s">
        <v>31</v>
      </c>
      <c r="B47" s="93"/>
      <c r="C47" s="9">
        <v>0.02</v>
      </c>
      <c r="D47" s="10"/>
      <c r="E47" s="10"/>
      <c r="F47" s="10"/>
      <c r="G47" s="10"/>
      <c r="H47" s="10"/>
      <c r="I47" s="10"/>
      <c r="J47" s="10"/>
      <c r="K47" s="38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</row>
    <row r="48" spans="1:89" s="4" customFormat="1" ht="14.1" customHeight="1">
      <c r="A48" s="37"/>
      <c r="B48" s="10"/>
      <c r="C48" s="10"/>
      <c r="D48" s="10"/>
      <c r="E48" s="10"/>
      <c r="F48" s="10"/>
      <c r="G48" s="10"/>
      <c r="H48" s="10"/>
      <c r="I48" s="10"/>
      <c r="J48" s="10"/>
      <c r="K48" s="3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</row>
    <row r="49" spans="1:89" s="4" customFormat="1" ht="14.1" customHeight="1">
      <c r="A49" s="37" t="s">
        <v>32</v>
      </c>
      <c r="B49" s="10"/>
      <c r="C49" s="10"/>
      <c r="D49" s="10"/>
      <c r="E49" s="10"/>
      <c r="F49" s="10"/>
      <c r="G49" s="10"/>
      <c r="H49" s="10"/>
      <c r="I49" s="10"/>
      <c r="J49" s="10"/>
      <c r="K49" s="38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</row>
    <row r="50" spans="1:89" s="4" customFormat="1" ht="14.1" customHeight="1">
      <c r="A50" s="37"/>
      <c r="B50" s="10"/>
      <c r="C50" s="10"/>
      <c r="D50" s="10"/>
      <c r="E50" s="10"/>
      <c r="F50" s="10"/>
      <c r="G50" s="10"/>
      <c r="H50" s="10"/>
      <c r="I50" s="10"/>
      <c r="J50" s="10"/>
      <c r="K50" s="38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</row>
    <row r="51" spans="1:89" s="4" customFormat="1" ht="14.1" customHeight="1">
      <c r="A51" s="37"/>
      <c r="B51" s="127" t="s">
        <v>33</v>
      </c>
      <c r="C51" s="128"/>
      <c r="D51" s="135">
        <v>0.25</v>
      </c>
      <c r="E51" s="128"/>
      <c r="F51" s="131" t="s">
        <v>34</v>
      </c>
      <c r="G51" s="132"/>
      <c r="H51" s="21" t="s">
        <v>35</v>
      </c>
      <c r="I51" s="21" t="s">
        <v>4</v>
      </c>
      <c r="J51" s="21" t="s">
        <v>36</v>
      </c>
      <c r="K51" s="38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</row>
    <row r="52" spans="1:89" s="4" customFormat="1" ht="14.1" customHeight="1">
      <c r="A52" s="37"/>
      <c r="B52" s="129"/>
      <c r="C52" s="130"/>
      <c r="D52" s="129"/>
      <c r="E52" s="130"/>
      <c r="F52" s="133"/>
      <c r="G52" s="134"/>
      <c r="H52" s="22">
        <v>0.2034</v>
      </c>
      <c r="I52" s="22">
        <v>0.22120000000000001</v>
      </c>
      <c r="J52" s="22">
        <v>0.25</v>
      </c>
      <c r="K52" s="38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</row>
    <row r="53" spans="1:89" s="4" customFormat="1" ht="15">
      <c r="A53" s="37"/>
      <c r="B53" s="10"/>
      <c r="C53" s="10"/>
      <c r="D53" s="10"/>
      <c r="E53" s="10"/>
      <c r="F53" s="10"/>
      <c r="G53" s="10"/>
      <c r="H53" s="10"/>
      <c r="I53" s="10"/>
      <c r="J53" s="10"/>
      <c r="K53" s="38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</row>
    <row r="54" spans="1:89" s="4" customFormat="1" ht="14.1" customHeight="1">
      <c r="A54" s="37" t="s">
        <v>37</v>
      </c>
      <c r="B54" s="10"/>
      <c r="C54" s="10"/>
      <c r="D54" s="10"/>
      <c r="E54" s="10"/>
      <c r="F54" s="10"/>
      <c r="G54" s="10"/>
      <c r="H54" s="10"/>
      <c r="I54" s="10"/>
      <c r="J54" s="10"/>
      <c r="K54" s="38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</row>
    <row r="55" spans="1:89" s="4" customFormat="1" ht="15">
      <c r="A55" s="37"/>
      <c r="B55" s="10"/>
      <c r="C55" s="10"/>
      <c r="D55" s="10"/>
      <c r="E55" s="10"/>
      <c r="F55" s="10"/>
      <c r="G55" s="10"/>
      <c r="H55" s="10"/>
      <c r="I55" s="10"/>
      <c r="J55" s="10"/>
      <c r="K55" s="38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</row>
    <row r="56" spans="1:89" s="4" customFormat="1" ht="21" customHeight="1">
      <c r="A56" s="37"/>
      <c r="B56" s="67" t="s">
        <v>33</v>
      </c>
      <c r="C56" s="68"/>
      <c r="D56" s="69">
        <f>(J25*J26*J27/J28)-1</f>
        <v>0.26566149842988662</v>
      </c>
      <c r="E56" s="70"/>
      <c r="F56" s="10"/>
      <c r="G56" s="10"/>
      <c r="H56" s="10"/>
      <c r="I56" s="10"/>
      <c r="J56" s="10"/>
      <c r="K56" s="38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</row>
    <row r="57" spans="1:89" s="4" customFormat="1" ht="15">
      <c r="A57" s="37"/>
      <c r="B57" s="10"/>
      <c r="C57" s="10"/>
      <c r="D57" s="10"/>
      <c r="E57" s="10"/>
      <c r="F57" s="10"/>
      <c r="G57" s="10"/>
      <c r="H57" s="10"/>
      <c r="I57" s="10"/>
      <c r="J57" s="10"/>
      <c r="K57" s="38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</row>
    <row r="58" spans="1:89" s="4" customFormat="1" ht="15">
      <c r="A58" s="40" t="s">
        <v>38</v>
      </c>
      <c r="B58" s="71" t="s">
        <v>39</v>
      </c>
      <c r="C58" s="71"/>
      <c r="D58" s="71"/>
      <c r="E58" s="71"/>
      <c r="F58" s="71"/>
      <c r="G58" s="71"/>
      <c r="H58" s="71"/>
      <c r="I58" s="71"/>
      <c r="J58" s="71"/>
      <c r="K58" s="41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</row>
    <row r="59" spans="1:89" s="4" customFormat="1" ht="17.100000000000001" customHeight="1">
      <c r="A59" s="72" t="s">
        <v>15</v>
      </c>
      <c r="B59" s="73"/>
      <c r="C59" s="56" t="s">
        <v>16</v>
      </c>
      <c r="D59" s="24" t="s">
        <v>42</v>
      </c>
      <c r="F59" s="24"/>
      <c r="G59" s="24"/>
      <c r="H59" s="24"/>
      <c r="K59" s="42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</row>
    <row r="60" spans="1:89" s="4" customFormat="1" ht="14.25" customHeight="1">
      <c r="A60" s="43"/>
      <c r="B60" s="25"/>
      <c r="C60" s="8" t="s">
        <v>17</v>
      </c>
      <c r="D60" s="137" t="s">
        <v>18</v>
      </c>
      <c r="E60" s="137"/>
      <c r="F60" s="137"/>
      <c r="G60" s="137"/>
      <c r="H60" s="137"/>
      <c r="I60" s="137"/>
      <c r="J60" s="137"/>
      <c r="K60" s="138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</row>
    <row r="61" spans="1:89" s="4" customFormat="1" ht="14.1" customHeight="1">
      <c r="A61" s="74" t="s">
        <v>51</v>
      </c>
      <c r="B61" s="75"/>
      <c r="C61" s="75"/>
      <c r="D61" s="75"/>
      <c r="E61" s="75"/>
      <c r="F61" s="75"/>
      <c r="G61" s="75"/>
      <c r="H61" s="75"/>
      <c r="I61" s="75"/>
      <c r="J61" s="75"/>
      <c r="K61" s="76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</row>
    <row r="62" spans="1:89" s="4" customFormat="1" ht="14.1" customHeight="1">
      <c r="A62" s="44"/>
      <c r="B62" s="30"/>
      <c r="C62" s="30"/>
      <c r="D62" s="30"/>
      <c r="E62" s="30"/>
      <c r="F62" s="30"/>
      <c r="G62" s="30"/>
      <c r="H62" s="30"/>
      <c r="I62" s="30"/>
      <c r="J62" s="30"/>
      <c r="K62" s="45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</row>
    <row r="63" spans="1:89" s="4" customFormat="1" ht="14.1" customHeight="1">
      <c r="A63" s="46"/>
      <c r="B63" s="32"/>
      <c r="C63" s="32"/>
      <c r="D63" s="32"/>
      <c r="E63" s="32"/>
      <c r="F63" s="32"/>
      <c r="G63" s="32"/>
      <c r="K63" s="42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</row>
    <row r="64" spans="1:89" s="4" customFormat="1" ht="14.1" customHeight="1">
      <c r="A64" s="63" t="s">
        <v>43</v>
      </c>
      <c r="B64" s="64"/>
      <c r="C64" s="64"/>
      <c r="D64" s="64"/>
      <c r="E64" s="64"/>
      <c r="F64" s="64"/>
      <c r="G64" s="64"/>
      <c r="H64" s="139" t="s">
        <v>43</v>
      </c>
      <c r="I64" s="139"/>
      <c r="J64" s="139"/>
      <c r="K64" s="52"/>
      <c r="L64"/>
      <c r="M64"/>
      <c r="P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</row>
    <row r="65" spans="1:89" s="4" customFormat="1" ht="14.1" customHeight="1">
      <c r="A65" s="63" t="s">
        <v>54</v>
      </c>
      <c r="B65" s="64"/>
      <c r="C65" s="64"/>
      <c r="D65" s="64"/>
      <c r="E65" s="64"/>
      <c r="F65" s="64"/>
      <c r="G65" s="64"/>
      <c r="H65" s="136" t="s">
        <v>50</v>
      </c>
      <c r="I65" s="136"/>
      <c r="J65" s="136"/>
      <c r="K65" s="52"/>
      <c r="L65" s="31"/>
      <c r="M65"/>
      <c r="P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</row>
    <row r="66" spans="1:89" s="4" customFormat="1" ht="14.1" customHeight="1">
      <c r="A66" s="63" t="s">
        <v>49</v>
      </c>
      <c r="B66" s="64"/>
      <c r="C66" s="64"/>
      <c r="D66" s="64"/>
      <c r="E66" s="64"/>
      <c r="F66" s="64"/>
      <c r="G66" s="64"/>
      <c r="H66" s="136" t="s">
        <v>44</v>
      </c>
      <c r="I66" s="136"/>
      <c r="J66" s="136"/>
      <c r="K66" s="52"/>
      <c r="L66" s="31"/>
      <c r="M66"/>
      <c r="P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</row>
    <row r="67" spans="1:89" s="4" customFormat="1" ht="18.75" customHeight="1">
      <c r="A67" s="65" t="s">
        <v>55</v>
      </c>
      <c r="B67" s="66"/>
      <c r="C67" s="66"/>
      <c r="D67" s="64"/>
      <c r="E67" s="64"/>
      <c r="F67" s="64"/>
      <c r="G67" s="64"/>
      <c r="H67" s="136" t="s">
        <v>45</v>
      </c>
      <c r="I67" s="136"/>
      <c r="J67" s="136"/>
      <c r="K67" s="52"/>
      <c r="L67" s="31"/>
      <c r="M67"/>
      <c r="P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</row>
    <row r="68" spans="1:89" s="4" customFormat="1" ht="14.1" customHeight="1">
      <c r="A68" s="63"/>
      <c r="B68" s="64"/>
      <c r="C68" s="64"/>
      <c r="D68" s="64"/>
      <c r="E68" s="64"/>
      <c r="F68" s="64"/>
      <c r="G68" s="64"/>
      <c r="H68" s="136" t="s">
        <v>5</v>
      </c>
      <c r="I68" s="136"/>
      <c r="J68" s="136"/>
      <c r="K68" s="52"/>
      <c r="L68" s="31"/>
      <c r="M68"/>
      <c r="P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</row>
    <row r="69" spans="1:89" s="4" customFormat="1" ht="14.1" customHeight="1">
      <c r="A69" s="53"/>
      <c r="B69" s="26"/>
      <c r="C69" s="26"/>
      <c r="D69" s="26"/>
      <c r="E69" s="54"/>
      <c r="F69" s="54"/>
      <c r="G69" s="54"/>
      <c r="H69" s="136"/>
      <c r="I69" s="136"/>
      <c r="J69" s="136"/>
      <c r="K69" s="52"/>
      <c r="L69" s="31"/>
      <c r="M69"/>
      <c r="P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</row>
    <row r="70" spans="1:89" s="4" customFormat="1" ht="14.1" customHeight="1" thickBot="1">
      <c r="A70" s="47"/>
      <c r="B70" s="48"/>
      <c r="C70" s="48"/>
      <c r="D70" s="48"/>
      <c r="E70" s="55"/>
      <c r="F70" s="55"/>
      <c r="G70" s="55"/>
      <c r="H70" s="49"/>
      <c r="I70" s="49"/>
      <c r="J70" s="49"/>
      <c r="K70" s="50"/>
      <c r="L70"/>
      <c r="M70"/>
      <c r="N70"/>
      <c r="O70"/>
      <c r="P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</row>
    <row r="71" spans="1:89" s="4" customFormat="1" ht="14.1" customHeight="1">
      <c r="B71" s="26"/>
      <c r="C71" s="26"/>
      <c r="D71" s="26"/>
      <c r="E71" s="26"/>
      <c r="F71" s="26"/>
      <c r="H71" s="26"/>
      <c r="L71"/>
      <c r="M71"/>
      <c r="N71"/>
      <c r="O71"/>
      <c r="P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</row>
    <row r="72" spans="1:89" s="4" customFormat="1" ht="14.1" customHeight="1">
      <c r="B72" s="26"/>
      <c r="C72" s="26"/>
      <c r="D72" s="26"/>
      <c r="E72" s="26"/>
      <c r="F72" s="26"/>
      <c r="H72" s="26"/>
      <c r="L72"/>
      <c r="M72"/>
      <c r="N72"/>
      <c r="O72"/>
      <c r="P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</row>
    <row r="73" spans="1:89" s="4" customFormat="1" ht="14.1" customHeight="1">
      <c r="B73" s="27"/>
      <c r="C73" s="27"/>
      <c r="H73" s="27"/>
      <c r="I73" s="27"/>
      <c r="J73" s="27"/>
      <c r="K73" s="27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</row>
    <row r="74" spans="1:89" s="3" customFormat="1" ht="14.1" customHeight="1">
      <c r="A74" s="6"/>
      <c r="B74" s="6"/>
      <c r="C74" s="6"/>
      <c r="H74" s="6"/>
      <c r="I74" s="6"/>
      <c r="J74" s="6"/>
      <c r="K74" s="6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</row>
    <row r="75" spans="1:89" s="3" customFormat="1" ht="14.1" customHeight="1">
      <c r="A75" s="6"/>
      <c r="B75" s="6"/>
      <c r="C75" s="6"/>
      <c r="H75" s="6"/>
      <c r="I75" s="6"/>
      <c r="J75" s="6"/>
      <c r="K75" s="6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</row>
    <row r="76" spans="1:89" s="3" customFormat="1" ht="14.1" customHeight="1">
      <c r="A76" s="6"/>
      <c r="B76" s="6"/>
      <c r="C76" s="6"/>
      <c r="H76" s="6"/>
      <c r="I76" s="6"/>
      <c r="J76" s="6"/>
      <c r="K76" s="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</row>
    <row r="77" spans="1:89" s="3" customFormat="1" ht="14.1" customHeight="1">
      <c r="A77" s="6"/>
      <c r="B77" s="6"/>
      <c r="C77" s="6"/>
      <c r="H77" s="6"/>
      <c r="I77" s="6"/>
      <c r="J77" s="6"/>
      <c r="K77" s="6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</row>
    <row r="78" spans="1:89" s="3" customFormat="1" ht="14.1" customHeight="1">
      <c r="A78" s="6"/>
      <c r="B78" s="6"/>
      <c r="C78" s="6"/>
      <c r="H78" s="6"/>
      <c r="I78" s="6"/>
      <c r="J78" s="6"/>
      <c r="K78" s="6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</row>
    <row r="79" spans="1:89" s="3" customFormat="1" ht="14.1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</row>
    <row r="80" spans="1:89" s="3" customFormat="1" ht="14.4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</row>
    <row r="81" spans="1:89" s="3" customFormat="1" ht="14.4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</row>
    <row r="82" spans="1:89" s="3" customFormat="1" ht="14.4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</row>
    <row r="83" spans="1:89" s="3" customFormat="1" ht="14.4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</row>
    <row r="84" spans="1:89" s="3" customFormat="1" ht="14.4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</row>
    <row r="85" spans="1:89" s="3" customFormat="1" ht="14.4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</row>
    <row r="86" spans="1:89" s="3" customFormat="1" ht="14.4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</row>
    <row r="87" spans="1:89" s="3" customFormat="1" ht="14.4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</row>
    <row r="88" spans="1:89" s="3" customFormat="1" ht="14.4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</row>
    <row r="89" spans="1:89" s="3" customFormat="1" ht="14.4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</row>
    <row r="90" spans="1:89" s="3" customFormat="1" ht="14.4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</row>
    <row r="91" spans="1:89" s="3" customFormat="1" ht="14.4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</row>
    <row r="92" spans="1:89" s="3" customFormat="1" ht="14.4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</row>
    <row r="93" spans="1:89" s="3" customFormat="1" ht="14.4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</row>
    <row r="94" spans="1:89" s="3" customFormat="1" ht="14.4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</row>
    <row r="95" spans="1:89" s="3" customFormat="1" ht="14.4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</row>
    <row r="96" spans="1:89" s="3" customFormat="1" ht="14.4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</row>
    <row r="97" spans="1:89" s="3" customFormat="1" ht="14.4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</row>
    <row r="98" spans="1:89" s="3" customFormat="1" ht="14.4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</row>
    <row r="99" spans="1:89" s="3" customFormat="1" ht="14.4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</row>
    <row r="100" spans="1:89" s="3" customFormat="1" ht="14.4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</row>
    <row r="101" spans="1:89" s="3" customFormat="1" ht="14.4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</row>
    <row r="102" spans="1:89" s="3" customFormat="1" ht="14.4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</row>
    <row r="103" spans="1:89" s="3" customFormat="1" ht="14.4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</row>
    <row r="104" spans="1:89" s="3" customFormat="1" ht="14.4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</row>
    <row r="105" spans="1:89" s="3" customFormat="1" ht="14.4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</row>
    <row r="106" spans="1:89" s="3" customFormat="1" ht="14.4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</row>
    <row r="107" spans="1:89" s="3" customFormat="1" ht="14.4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</row>
    <row r="108" spans="1:89" s="3" customFormat="1" ht="14.4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</row>
    <row r="109" spans="1:89" s="3" customFormat="1" ht="14.4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</row>
    <row r="110" spans="1:89" s="3" customFormat="1" ht="14.4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</row>
    <row r="111" spans="1:89" s="3" customFormat="1" ht="14.4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</row>
    <row r="112" spans="1:89" s="3" customFormat="1" ht="14.4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</row>
    <row r="113" spans="1:89" s="3" customFormat="1" ht="14.4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</row>
    <row r="114" spans="1:89" s="3" customFormat="1" ht="14.4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</row>
    <row r="115" spans="1:89" s="3" customFormat="1" ht="14.4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</row>
    <row r="116" spans="1:89" s="3" customFormat="1" ht="14.4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</row>
    <row r="117" spans="1:89" s="3" customFormat="1" ht="14.4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</row>
    <row r="118" spans="1:89" s="3" customFormat="1" ht="14.4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</row>
    <row r="119" spans="1:89" s="3" customFormat="1" ht="14.4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</row>
    <row r="120" spans="1:89" s="3" customFormat="1" ht="14.4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</row>
    <row r="121" spans="1:89" s="3" customFormat="1" ht="14.4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</row>
    <row r="122" spans="1:89" s="3" customFormat="1" ht="14.4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</row>
    <row r="123" spans="1:89" s="3" customFormat="1" ht="14.4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</row>
    <row r="124" spans="1:89" s="3" customFormat="1" ht="14.4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</row>
    <row r="125" spans="1:89" s="3" customFormat="1" ht="14.4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</row>
    <row r="126" spans="1:89" s="3" customFormat="1" ht="14.4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</row>
    <row r="127" spans="1:89" s="3" customFormat="1" ht="14.4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</row>
    <row r="128" spans="1:89" s="3" customFormat="1" ht="14.4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</row>
    <row r="129" spans="1:89" s="3" customFormat="1" ht="14.4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</row>
    <row r="130" spans="1:89" s="3" customFormat="1" ht="14.4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</row>
    <row r="131" spans="1:89" s="1" customFormat="1" ht="14.4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</row>
    <row r="132" spans="1:89" s="1" customFormat="1" ht="14.4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</row>
    <row r="133" spans="1:89" s="1" customFormat="1" ht="14.4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</row>
    <row r="134" spans="1:89" s="1" customFormat="1" ht="14.4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</row>
    <row r="135" spans="1:89" s="1" customFormat="1" ht="14.4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</row>
    <row r="136" spans="1:89" s="1" customFormat="1" ht="14.4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</row>
  </sheetData>
  <sheetProtection selectLockedCells="1" selectUnlockedCells="1"/>
  <mergeCells count="49">
    <mergeCell ref="H69:J69"/>
    <mergeCell ref="D60:K60"/>
    <mergeCell ref="D67:G67"/>
    <mergeCell ref="D68:G68"/>
    <mergeCell ref="D65:G65"/>
    <mergeCell ref="D66:G66"/>
    <mergeCell ref="D64:G64"/>
    <mergeCell ref="H64:J64"/>
    <mergeCell ref="H65:J65"/>
    <mergeCell ref="H66:J66"/>
    <mergeCell ref="H67:J67"/>
    <mergeCell ref="H68:J68"/>
    <mergeCell ref="F18:G18"/>
    <mergeCell ref="F19:G19"/>
    <mergeCell ref="B51:C52"/>
    <mergeCell ref="F51:G52"/>
    <mergeCell ref="D51:E52"/>
    <mergeCell ref="B1:K2"/>
    <mergeCell ref="B3:K3"/>
    <mergeCell ref="B4:K4"/>
    <mergeCell ref="B5:K5"/>
    <mergeCell ref="A47:B47"/>
    <mergeCell ref="A16:H17"/>
    <mergeCell ref="A9:K10"/>
    <mergeCell ref="A6:K6"/>
    <mergeCell ref="A11:K11"/>
    <mergeCell ref="A12:K14"/>
    <mergeCell ref="I15:K15"/>
    <mergeCell ref="A15:H15"/>
    <mergeCell ref="I16:K17"/>
    <mergeCell ref="A18:B18"/>
    <mergeCell ref="A19:B19"/>
    <mergeCell ref="A43:J43"/>
    <mergeCell ref="A7:K8"/>
    <mergeCell ref="A68:C68"/>
    <mergeCell ref="A64:C64"/>
    <mergeCell ref="A65:C65"/>
    <mergeCell ref="A66:C66"/>
    <mergeCell ref="A67:C67"/>
    <mergeCell ref="B56:C56"/>
    <mergeCell ref="D56:E56"/>
    <mergeCell ref="B58:J58"/>
    <mergeCell ref="A59:B59"/>
    <mergeCell ref="A61:K61"/>
    <mergeCell ref="A20:K20"/>
    <mergeCell ref="I19:J19"/>
    <mergeCell ref="I18:J18"/>
    <mergeCell ref="C18:E18"/>
    <mergeCell ref="C19:E19"/>
  </mergeCells>
  <printOptions horizontalCentered="1"/>
  <pageMargins left="0.78740157480314965" right="0.39370078740157483" top="0.78740157480314965" bottom="0.78740157480314965" header="0" footer="0.39370078740157483"/>
  <pageSetup paperSize="9" scale="64" fitToHeight="0" orientation="portrait" verticalDpi="300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05</vt:lpstr>
      <vt:lpstr>'Anexo 05'!Area_de_impressao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Aurelia Freitas</dc:creator>
  <cp:lastModifiedBy>Gabriel Mairinques</cp:lastModifiedBy>
  <cp:lastPrinted>2025-11-27T19:15:00Z</cp:lastPrinted>
  <dcterms:created xsi:type="dcterms:W3CDTF">2017-01-18T17:44:03Z</dcterms:created>
  <dcterms:modified xsi:type="dcterms:W3CDTF">2025-11-27T19:15:12Z</dcterms:modified>
</cp:coreProperties>
</file>